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/>
  <bookViews>
    <workbookView xWindow="0" yWindow="0" windowWidth="19440" windowHeight="11640"/>
  </bookViews>
  <sheets>
    <sheet name="Лист1" sheetId="1" r:id="rId1"/>
  </sheets>
  <calcPr calcId="145621" calcOnSave="0"/>
</workbook>
</file>

<file path=xl/calcChain.xml><?xml version="1.0" encoding="utf-8"?>
<calcChain xmlns="http://schemas.openxmlformats.org/spreadsheetml/2006/main">
  <c r="H69" i="1" l="1"/>
  <c r="I69" i="1"/>
  <c r="J69" i="1"/>
  <c r="K69" i="1"/>
  <c r="L69" i="1"/>
  <c r="M69" i="1"/>
  <c r="N69" i="1"/>
  <c r="O69" i="1"/>
  <c r="P69" i="1"/>
  <c r="Q69" i="1"/>
  <c r="R69" i="1"/>
  <c r="S69" i="1"/>
  <c r="T69" i="1"/>
  <c r="U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AK69" i="1"/>
  <c r="AL69" i="1"/>
  <c r="AM69" i="1"/>
  <c r="AN69" i="1"/>
  <c r="AO69" i="1"/>
  <c r="F69" i="1"/>
  <c r="G69" i="1"/>
  <c r="J61" i="1" l="1"/>
  <c r="K61" i="1"/>
  <c r="AN96" i="1"/>
  <c r="AO96" i="1"/>
  <c r="E57" i="1"/>
  <c r="V57" i="1"/>
  <c r="W57" i="1"/>
  <c r="E69" i="1"/>
  <c r="X57" i="1"/>
  <c r="Y57" i="1"/>
  <c r="D69" i="1"/>
  <c r="D58" i="1"/>
  <c r="E58" i="1"/>
  <c r="F58" i="1"/>
  <c r="F57" i="1" s="1"/>
  <c r="G58" i="1"/>
  <c r="G57" i="1" s="1"/>
  <c r="M58" i="1"/>
  <c r="L58" i="1"/>
  <c r="AF81" i="1" l="1"/>
  <c r="AG81" i="1"/>
  <c r="AH81" i="1"/>
  <c r="AI81" i="1"/>
  <c r="AJ81" i="1"/>
  <c r="AK81" i="1"/>
  <c r="AL81" i="1"/>
  <c r="AM81" i="1"/>
  <c r="AN81" i="1"/>
  <c r="AF82" i="1"/>
  <c r="AG82" i="1"/>
  <c r="AH82" i="1"/>
  <c r="AI82" i="1"/>
  <c r="AJ82" i="1"/>
  <c r="AK82" i="1"/>
  <c r="AL82" i="1"/>
  <c r="AM82" i="1"/>
  <c r="AN82" i="1"/>
  <c r="AB81" i="1"/>
  <c r="AC81" i="1"/>
  <c r="AD81" i="1"/>
  <c r="AE81" i="1"/>
  <c r="AB82" i="1"/>
  <c r="AC82" i="1"/>
  <c r="AD82" i="1"/>
  <c r="AE82" i="1"/>
  <c r="Q81" i="1"/>
  <c r="R81" i="1"/>
  <c r="S81" i="1"/>
  <c r="T81" i="1"/>
  <c r="U81" i="1"/>
  <c r="Q82" i="1"/>
  <c r="R82" i="1"/>
  <c r="S82" i="1"/>
  <c r="T82" i="1"/>
  <c r="U82" i="1"/>
  <c r="H81" i="1"/>
  <c r="I81" i="1"/>
  <c r="J81" i="1"/>
  <c r="K81" i="1"/>
  <c r="N81" i="1"/>
  <c r="O81" i="1"/>
  <c r="P81" i="1"/>
  <c r="H82" i="1"/>
  <c r="I82" i="1"/>
  <c r="J82" i="1"/>
  <c r="K82" i="1"/>
  <c r="N82" i="1"/>
  <c r="O82" i="1"/>
  <c r="P82" i="1"/>
  <c r="Z63" i="1" l="1"/>
  <c r="AA63" i="1"/>
  <c r="Z64" i="1"/>
  <c r="AA64" i="1"/>
  <c r="Z65" i="1"/>
  <c r="AA65" i="1"/>
  <c r="Z66" i="1"/>
  <c r="AA66" i="1"/>
  <c r="Z67" i="1"/>
  <c r="AA67" i="1"/>
  <c r="AK80" i="1" l="1"/>
  <c r="AL80" i="1"/>
  <c r="AM80" i="1"/>
  <c r="AN80" i="1"/>
  <c r="AB70" i="1"/>
  <c r="AB71" i="1"/>
  <c r="AB72" i="1"/>
  <c r="AB73" i="1"/>
  <c r="AB74" i="1"/>
  <c r="AB75" i="1"/>
  <c r="AB76" i="1"/>
  <c r="AB77" i="1"/>
  <c r="AB78" i="1"/>
  <c r="AB79" i="1"/>
  <c r="AB80" i="1"/>
  <c r="AC79" i="1" s="1"/>
  <c r="AC80" i="1"/>
  <c r="AD80" i="1"/>
  <c r="AE80" i="1"/>
  <c r="AF80" i="1"/>
  <c r="AG80" i="1"/>
  <c r="AH80" i="1"/>
  <c r="AI80" i="1"/>
  <c r="AK79" i="1" s="1"/>
  <c r="AJ80" i="1"/>
  <c r="N80" i="1"/>
  <c r="N79" i="1" s="1"/>
  <c r="N78" i="1" s="1"/>
  <c r="N77" i="1" s="1"/>
  <c r="N76" i="1" s="1"/>
  <c r="N75" i="1" s="1"/>
  <c r="N74" i="1" s="1"/>
  <c r="N73" i="1" s="1"/>
  <c r="O80" i="1"/>
  <c r="O79" i="1" s="1"/>
  <c r="O78" i="1" s="1"/>
  <c r="O77" i="1" s="1"/>
  <c r="O76" i="1" s="1"/>
  <c r="O75" i="1" s="1"/>
  <c r="O74" i="1" s="1"/>
  <c r="O73" i="1" s="1"/>
  <c r="P80" i="1"/>
  <c r="P79" i="1" s="1"/>
  <c r="P78" i="1" s="1"/>
  <c r="P77" i="1" s="1"/>
  <c r="P76" i="1" s="1"/>
  <c r="P75" i="1" s="1"/>
  <c r="P74" i="1" s="1"/>
  <c r="P73" i="1" s="1"/>
  <c r="Q80" i="1"/>
  <c r="Q79" i="1" s="1"/>
  <c r="Q78" i="1" s="1"/>
  <c r="Q77" i="1" s="1"/>
  <c r="Q76" i="1" s="1"/>
  <c r="Q75" i="1" s="1"/>
  <c r="Q74" i="1" s="1"/>
  <c r="Q73" i="1" s="1"/>
  <c r="R80" i="1"/>
  <c r="R79" i="1" s="1"/>
  <c r="R78" i="1" s="1"/>
  <c r="R77" i="1" s="1"/>
  <c r="R76" i="1" s="1"/>
  <c r="R75" i="1" s="1"/>
  <c r="R74" i="1" s="1"/>
  <c r="R73" i="1" s="1"/>
  <c r="S80" i="1"/>
  <c r="S79" i="1" s="1"/>
  <c r="S78" i="1" s="1"/>
  <c r="S77" i="1" s="1"/>
  <c r="S76" i="1" s="1"/>
  <c r="S75" i="1" s="1"/>
  <c r="S74" i="1" s="1"/>
  <c r="S73" i="1" s="1"/>
  <c r="T80" i="1"/>
  <c r="T79" i="1" s="1"/>
  <c r="T78" i="1" s="1"/>
  <c r="T77" i="1" s="1"/>
  <c r="T76" i="1" s="1"/>
  <c r="T75" i="1" s="1"/>
  <c r="T74" i="1" s="1"/>
  <c r="T73" i="1" s="1"/>
  <c r="U80" i="1"/>
  <c r="U79" i="1" s="1"/>
  <c r="U78" i="1" s="1"/>
  <c r="U77" i="1" s="1"/>
  <c r="U76" i="1" s="1"/>
  <c r="U75" i="1" s="1"/>
  <c r="U74" i="1" s="1"/>
  <c r="U73" i="1" s="1"/>
  <c r="H80" i="1"/>
  <c r="H79" i="1" s="1"/>
  <c r="H78" i="1" s="1"/>
  <c r="H77" i="1" s="1"/>
  <c r="H76" i="1" s="1"/>
  <c r="H75" i="1" s="1"/>
  <c r="H74" i="1" s="1"/>
  <c r="H73" i="1" s="1"/>
  <c r="I80" i="1"/>
  <c r="I79" i="1" s="1"/>
  <c r="I78" i="1" s="1"/>
  <c r="I77" i="1" s="1"/>
  <c r="I76" i="1" s="1"/>
  <c r="I75" i="1" s="1"/>
  <c r="I74" i="1" s="1"/>
  <c r="I73" i="1" s="1"/>
  <c r="J80" i="1"/>
  <c r="J79" i="1" s="1"/>
  <c r="J78" i="1" s="1"/>
  <c r="J77" i="1" s="1"/>
  <c r="J76" i="1" s="1"/>
  <c r="J75" i="1" s="1"/>
  <c r="J74" i="1" s="1"/>
  <c r="J73" i="1" s="1"/>
  <c r="K80" i="1"/>
  <c r="K79" i="1" s="1"/>
  <c r="K78" i="1" s="1"/>
  <c r="K77" i="1" s="1"/>
  <c r="K76" i="1" s="1"/>
  <c r="K75" i="1" s="1"/>
  <c r="K74" i="1" s="1"/>
  <c r="K73" i="1" s="1"/>
  <c r="L57" i="1"/>
  <c r="M57" i="1"/>
  <c r="Z62" i="1"/>
  <c r="Z61" i="1" s="1"/>
  <c r="Z60" i="1" s="1"/>
  <c r="Z59" i="1" s="1"/>
  <c r="Z58" i="1" s="1"/>
  <c r="Z57" i="1" s="1"/>
  <c r="AA62" i="1"/>
  <c r="AA61" i="1" s="1"/>
  <c r="AA60" i="1" s="1"/>
  <c r="AA59" i="1" s="1"/>
  <c r="AA58" i="1" s="1"/>
  <c r="AA57" i="1" s="1"/>
  <c r="V59" i="1"/>
  <c r="V58" i="1" s="1"/>
  <c r="W58" i="1"/>
  <c r="X59" i="1"/>
  <c r="X58" i="1" s="1"/>
  <c r="Y58" i="1"/>
  <c r="AB62" i="1"/>
  <c r="K72" i="1" l="1"/>
  <c r="K67" i="1"/>
  <c r="J72" i="1"/>
  <c r="J67" i="1"/>
  <c r="I72" i="1"/>
  <c r="I67" i="1"/>
  <c r="H72" i="1"/>
  <c r="H67" i="1"/>
  <c r="U72" i="1"/>
  <c r="U67" i="1"/>
  <c r="T72" i="1"/>
  <c r="T67" i="1"/>
  <c r="S72" i="1"/>
  <c r="S67" i="1"/>
  <c r="R72" i="1"/>
  <c r="R67" i="1"/>
  <c r="Q72" i="1"/>
  <c r="Q67" i="1"/>
  <c r="P72" i="1"/>
  <c r="P67" i="1"/>
  <c r="O72" i="1"/>
  <c r="O67" i="1"/>
  <c r="N72" i="1"/>
  <c r="N67" i="1"/>
  <c r="AJ79" i="1"/>
  <c r="AL78" i="1" s="1"/>
  <c r="AI79" i="1"/>
  <c r="AK78" i="1" s="1"/>
  <c r="AH79" i="1"/>
  <c r="AG79" i="1"/>
  <c r="AF79" i="1"/>
  <c r="AE79" i="1"/>
  <c r="AC78" i="1"/>
  <c r="AC77" i="1"/>
  <c r="AC76" i="1"/>
  <c r="AC75" i="1"/>
  <c r="AC74" i="1"/>
  <c r="AC73" i="1"/>
  <c r="AC67" i="1" s="1"/>
  <c r="AC72" i="1"/>
  <c r="AC66" i="1" s="1"/>
  <c r="AB67" i="1"/>
  <c r="AC71" i="1"/>
  <c r="AC65" i="1" s="1"/>
  <c r="AB66" i="1"/>
  <c r="AC70" i="1"/>
  <c r="AB65" i="1"/>
  <c r="AB63" i="1"/>
  <c r="AB64" i="1"/>
  <c r="AN79" i="1"/>
  <c r="AL79" i="1"/>
  <c r="AM79" i="1"/>
  <c r="AM78" i="1"/>
  <c r="AJ78" i="1"/>
  <c r="AI78" i="1"/>
  <c r="AK77" i="1" s="1"/>
  <c r="AH78" i="1"/>
  <c r="AJ77" i="1" s="1"/>
  <c r="AL76" i="1" s="1"/>
  <c r="AG78" i="1"/>
  <c r="AI77" i="1" s="1"/>
  <c r="AK76" i="1" s="1"/>
  <c r="AD79" i="1"/>
  <c r="AF78" i="1" s="1"/>
  <c r="AH77" i="1" s="1"/>
  <c r="AJ76" i="1" s="1"/>
  <c r="AL75" i="1" s="1"/>
  <c r="AD78" i="1"/>
  <c r="AD77" i="1"/>
  <c r="AD76" i="1"/>
  <c r="AD75" i="1"/>
  <c r="AD74" i="1"/>
  <c r="AD73" i="1"/>
  <c r="AD67" i="1" s="1"/>
  <c r="AD72" i="1"/>
  <c r="AD66" i="1" s="1"/>
  <c r="AD71" i="1"/>
  <c r="AD65" i="1" s="1"/>
  <c r="AD70" i="1"/>
  <c r="AD64" i="1" s="1"/>
  <c r="AM77" i="1" l="1"/>
  <c r="AB61" i="1"/>
  <c r="AB60" i="1" s="1"/>
  <c r="AB59" i="1" s="1"/>
  <c r="AB58" i="1" s="1"/>
  <c r="AB57" i="1" s="1"/>
  <c r="AC64" i="1"/>
  <c r="AD63" i="1"/>
  <c r="AL77" i="1"/>
  <c r="AM75" i="1" s="1"/>
  <c r="N71" i="1"/>
  <c r="N66" i="1"/>
  <c r="O71" i="1"/>
  <c r="O66" i="1"/>
  <c r="P71" i="1"/>
  <c r="P66" i="1"/>
  <c r="Q71" i="1"/>
  <c r="Q66" i="1"/>
  <c r="R71" i="1"/>
  <c r="R66" i="1"/>
  <c r="S71" i="1"/>
  <c r="S66" i="1"/>
  <c r="T71" i="1"/>
  <c r="T66" i="1"/>
  <c r="U71" i="1"/>
  <c r="U66" i="1"/>
  <c r="H71" i="1"/>
  <c r="H66" i="1"/>
  <c r="I71" i="1"/>
  <c r="I66" i="1"/>
  <c r="J71" i="1"/>
  <c r="K71" i="1"/>
  <c r="AC63" i="1"/>
  <c r="AC62" i="1"/>
  <c r="AC61" i="1" s="1"/>
  <c r="AC60" i="1" s="1"/>
  <c r="AC59" i="1" s="1"/>
  <c r="AC58" i="1" s="1"/>
  <c r="AC57" i="1" s="1"/>
  <c r="AN76" i="1"/>
  <c r="AN77" i="1"/>
  <c r="AN78" i="1"/>
  <c r="AE70" i="1"/>
  <c r="AE71" i="1"/>
  <c r="AE72" i="1"/>
  <c r="AE73" i="1"/>
  <c r="AE74" i="1"/>
  <c r="AE75" i="1"/>
  <c r="AE76" i="1"/>
  <c r="AE77" i="1"/>
  <c r="AE78" i="1"/>
  <c r="AG77" i="1" s="1"/>
  <c r="AI76" i="1" s="1"/>
  <c r="AK75" i="1" s="1"/>
  <c r="AM74" i="1" s="1"/>
  <c r="AD62" i="1"/>
  <c r="AD61" i="1" s="1"/>
  <c r="AD60" i="1" s="1"/>
  <c r="AD59" i="1" s="1"/>
  <c r="AD58" i="1" s="1"/>
  <c r="AD57" i="1" s="1"/>
  <c r="AE67" i="1" l="1"/>
  <c r="AE66" i="1"/>
  <c r="AE65" i="1"/>
  <c r="AE64" i="1"/>
  <c r="AE63" i="1"/>
  <c r="K70" i="1"/>
  <c r="K65" i="1"/>
  <c r="J70" i="1"/>
  <c r="J65" i="1"/>
  <c r="I70" i="1"/>
  <c r="I65" i="1"/>
  <c r="H65" i="1"/>
  <c r="U70" i="1"/>
  <c r="U65" i="1"/>
  <c r="T70" i="1"/>
  <c r="T65" i="1"/>
  <c r="S70" i="1"/>
  <c r="S65" i="1"/>
  <c r="R70" i="1"/>
  <c r="R65" i="1"/>
  <c r="Q70" i="1"/>
  <c r="Q65" i="1"/>
  <c r="P70" i="1"/>
  <c r="P65" i="1"/>
  <c r="O70" i="1"/>
  <c r="O65" i="1"/>
  <c r="N70" i="1"/>
  <c r="N65" i="1"/>
  <c r="AM76" i="1"/>
  <c r="AN75" i="1" s="1"/>
  <c r="AF77" i="1"/>
  <c r="AH76" i="1" s="1"/>
  <c r="AJ75" i="1" s="1"/>
  <c r="AL74" i="1" s="1"/>
  <c r="AN73" i="1" s="1"/>
  <c r="AF76" i="1"/>
  <c r="AF75" i="1"/>
  <c r="AF74" i="1"/>
  <c r="AF73" i="1"/>
  <c r="AF67" i="1" s="1"/>
  <c r="AF72" i="1"/>
  <c r="AF66" i="1" s="1"/>
  <c r="AF71" i="1"/>
  <c r="AF65" i="1" s="1"/>
  <c r="AF70" i="1"/>
  <c r="AF64" i="1" s="1"/>
  <c r="AE62" i="1"/>
  <c r="AE61" i="1" s="1"/>
  <c r="AE60" i="1" s="1"/>
  <c r="AE59" i="1" s="1"/>
  <c r="AE58" i="1" s="1"/>
  <c r="AE57" i="1" s="1"/>
  <c r="AF62" i="1" l="1"/>
  <c r="AF63" i="1"/>
  <c r="N64" i="1"/>
  <c r="O64" i="1"/>
  <c r="P64" i="1"/>
  <c r="Q64" i="1"/>
  <c r="R64" i="1"/>
  <c r="S64" i="1"/>
  <c r="T64" i="1"/>
  <c r="U64" i="1"/>
  <c r="H64" i="1"/>
  <c r="I64" i="1"/>
  <c r="J64" i="1"/>
  <c r="K64" i="1"/>
  <c r="AN74" i="1"/>
  <c r="AG70" i="1"/>
  <c r="AG71" i="1"/>
  <c r="AG72" i="1"/>
  <c r="AG73" i="1"/>
  <c r="AG74" i="1"/>
  <c r="AG75" i="1"/>
  <c r="AG76" i="1"/>
  <c r="AI75" i="1" s="1"/>
  <c r="AK74" i="1" s="1"/>
  <c r="AM73" i="1" s="1"/>
  <c r="AM67" i="1" l="1"/>
  <c r="AG67" i="1"/>
  <c r="AG66" i="1"/>
  <c r="AG65" i="1"/>
  <c r="AG64" i="1"/>
  <c r="AG63" i="1"/>
  <c r="K62" i="1"/>
  <c r="K63" i="1"/>
  <c r="J62" i="1"/>
  <c r="J63" i="1"/>
  <c r="I62" i="1"/>
  <c r="I63" i="1"/>
  <c r="H62" i="1"/>
  <c r="H63" i="1"/>
  <c r="U62" i="1"/>
  <c r="U63" i="1"/>
  <c r="T62" i="1"/>
  <c r="T63" i="1"/>
  <c r="S62" i="1"/>
  <c r="S63" i="1"/>
  <c r="R62" i="1"/>
  <c r="R63" i="1"/>
  <c r="Q62" i="1"/>
  <c r="Q63" i="1"/>
  <c r="P62" i="1"/>
  <c r="P63" i="1"/>
  <c r="O62" i="1"/>
  <c r="O63" i="1"/>
  <c r="N62" i="1"/>
  <c r="N63" i="1"/>
  <c r="AN67" i="1"/>
  <c r="AF61" i="1"/>
  <c r="AF60" i="1" s="1"/>
  <c r="AF59" i="1" s="1"/>
  <c r="AF58" i="1" s="1"/>
  <c r="AF57" i="1" s="1"/>
  <c r="AG62" i="1"/>
  <c r="AG61" i="1" s="1"/>
  <c r="AG60" i="1" s="1"/>
  <c r="AG59" i="1" s="1"/>
  <c r="AG58" i="1" s="1"/>
  <c r="AG57" i="1" s="1"/>
  <c r="AH75" i="1"/>
  <c r="AJ74" i="1" s="1"/>
  <c r="AL73" i="1" s="1"/>
  <c r="AH74" i="1"/>
  <c r="AH73" i="1"/>
  <c r="AH67" i="1" s="1"/>
  <c r="AH72" i="1"/>
  <c r="AH66" i="1" s="1"/>
  <c r="AH71" i="1"/>
  <c r="AH65" i="1" s="1"/>
  <c r="AH70" i="1"/>
  <c r="AH64" i="1" s="1"/>
  <c r="J58" i="1" l="1"/>
  <c r="J57" i="1" s="1"/>
  <c r="K58" i="1"/>
  <c r="K57" i="1" s="1"/>
  <c r="AH62" i="1"/>
  <c r="AH63" i="1"/>
  <c r="AL67" i="1"/>
  <c r="AN72" i="1"/>
  <c r="N61" i="1"/>
  <c r="N60" i="1" s="1"/>
  <c r="N59" i="1" s="1"/>
  <c r="N58" i="1" s="1"/>
  <c r="N57" i="1" s="1"/>
  <c r="O61" i="1"/>
  <c r="O60" i="1" s="1"/>
  <c r="O59" i="1" s="1"/>
  <c r="O58" i="1" s="1"/>
  <c r="O57" i="1" s="1"/>
  <c r="P61" i="1"/>
  <c r="P60" i="1" s="1"/>
  <c r="P59" i="1" s="1"/>
  <c r="P58" i="1" s="1"/>
  <c r="P57" i="1" s="1"/>
  <c r="Q61" i="1"/>
  <c r="Q60" i="1" s="1"/>
  <c r="Q59" i="1" s="1"/>
  <c r="Q58" i="1" s="1"/>
  <c r="Q57" i="1" s="1"/>
  <c r="R61" i="1"/>
  <c r="R60" i="1" s="1"/>
  <c r="R59" i="1" s="1"/>
  <c r="R58" i="1" s="1"/>
  <c r="R57" i="1" s="1"/>
  <c r="S61" i="1"/>
  <c r="S60" i="1" s="1"/>
  <c r="S59" i="1" s="1"/>
  <c r="S58" i="1" s="1"/>
  <c r="S57" i="1" s="1"/>
  <c r="T61" i="1"/>
  <c r="T60" i="1" s="1"/>
  <c r="T59" i="1" s="1"/>
  <c r="T58" i="1" s="1"/>
  <c r="T57" i="1" s="1"/>
  <c r="U61" i="1"/>
  <c r="U60" i="1" s="1"/>
  <c r="U59" i="1" s="1"/>
  <c r="U58" i="1" s="1"/>
  <c r="U57" i="1" s="1"/>
  <c r="H61" i="1"/>
  <c r="H60" i="1" s="1"/>
  <c r="H59" i="1" s="1"/>
  <c r="I61" i="1"/>
  <c r="I60" i="1" s="1"/>
  <c r="I59" i="1" s="1"/>
  <c r="AI70" i="1"/>
  <c r="AI71" i="1"/>
  <c r="AI72" i="1"/>
  <c r="AI73" i="1"/>
  <c r="AI74" i="1"/>
  <c r="I58" i="1" l="1"/>
  <c r="I57" i="1" s="1"/>
  <c r="H58" i="1"/>
  <c r="H57" i="1" s="1"/>
  <c r="AJ73" i="1"/>
  <c r="AK73" i="1"/>
  <c r="AJ72" i="1"/>
  <c r="AI67" i="1"/>
  <c r="AK72" i="1"/>
  <c r="AJ71" i="1"/>
  <c r="AI66" i="1"/>
  <c r="AK71" i="1"/>
  <c r="AJ70" i="1"/>
  <c r="AJ64" i="1" s="1"/>
  <c r="AI65" i="1"/>
  <c r="AK70" i="1"/>
  <c r="AI64" i="1"/>
  <c r="AI63" i="1"/>
  <c r="AN66" i="1"/>
  <c r="AH61" i="1"/>
  <c r="AH60" i="1" s="1"/>
  <c r="AH59" i="1" s="1"/>
  <c r="AH58" i="1" s="1"/>
  <c r="AH57" i="1" s="1"/>
  <c r="AI62" i="1"/>
  <c r="AI61" i="1" s="1"/>
  <c r="AI60" i="1" s="1"/>
  <c r="AI59" i="1" s="1"/>
  <c r="AI58" i="1" s="1"/>
  <c r="AI57" i="1" s="1"/>
  <c r="AJ62" i="1" l="1"/>
  <c r="AJ63" i="1"/>
  <c r="AK62" i="1"/>
  <c r="AK63" i="1"/>
  <c r="AK64" i="1"/>
  <c r="AK65" i="1"/>
  <c r="AJ65" i="1"/>
  <c r="AL70" i="1"/>
  <c r="AK66" i="1"/>
  <c r="AJ66" i="1"/>
  <c r="AL71" i="1"/>
  <c r="AK67" i="1"/>
  <c r="AM72" i="1"/>
  <c r="AJ67" i="1"/>
  <c r="AL72" i="1"/>
  <c r="AL66" i="1" l="1"/>
  <c r="AN71" i="1"/>
  <c r="AM66" i="1"/>
  <c r="AL65" i="1"/>
  <c r="AM71" i="1"/>
  <c r="AL64" i="1"/>
  <c r="AM70" i="1"/>
  <c r="AL63" i="1"/>
  <c r="AL62" i="1"/>
  <c r="AL61" i="1" s="1"/>
  <c r="AL60" i="1" s="1"/>
  <c r="AL59" i="1" s="1"/>
  <c r="AL58" i="1" s="1"/>
  <c r="AL57" i="1" s="1"/>
  <c r="AK61" i="1"/>
  <c r="AK60" i="1" s="1"/>
  <c r="AK59" i="1" s="1"/>
  <c r="AK58" i="1" s="1"/>
  <c r="AK57" i="1" s="1"/>
  <c r="AJ61" i="1"/>
  <c r="AJ60" i="1" s="1"/>
  <c r="AJ59" i="1" s="1"/>
  <c r="AJ58" i="1" s="1"/>
  <c r="AJ57" i="1" s="1"/>
  <c r="AM62" i="1" l="1"/>
  <c r="AM63" i="1"/>
  <c r="AM64" i="1"/>
  <c r="AM65" i="1"/>
  <c r="AO70" i="1"/>
  <c r="AN70" i="1"/>
  <c r="AN65" i="1"/>
  <c r="AN64" i="1" l="1"/>
  <c r="AN63" i="1"/>
  <c r="AN62" i="1"/>
  <c r="AN61" i="1" s="1"/>
  <c r="AN60" i="1" s="1"/>
  <c r="AN59" i="1" s="1"/>
  <c r="AN58" i="1" s="1"/>
  <c r="AN57" i="1" s="1"/>
  <c r="AM61" i="1"/>
  <c r="AM60" i="1" s="1"/>
  <c r="AM59" i="1" s="1"/>
  <c r="AM58" i="1" s="1"/>
  <c r="AM57" i="1" s="1"/>
  <c r="D57" i="1" l="1"/>
  <c r="AD95" i="1" l="1"/>
  <c r="AE95" i="1"/>
  <c r="AY127" i="1" l="1"/>
  <c r="AX127" i="1"/>
  <c r="AX26" i="1" s="1"/>
  <c r="AW127" i="1"/>
  <c r="AW26" i="1" s="1"/>
  <c r="AV127" i="1"/>
  <c r="AV26" i="1" s="1"/>
  <c r="AU127" i="1"/>
  <c r="AU26" i="1" s="1"/>
  <c r="AT127" i="1"/>
  <c r="AT26" i="1" s="1"/>
  <c r="AS127" i="1"/>
  <c r="AS26" i="1" s="1"/>
  <c r="AR127" i="1"/>
  <c r="AR26" i="1" s="1"/>
  <c r="AQ127" i="1"/>
  <c r="AQ26" i="1" s="1"/>
  <c r="AP127" i="1"/>
  <c r="AP26" i="1" s="1"/>
  <c r="AO127" i="1"/>
  <c r="AO26" i="1" s="1"/>
  <c r="AN127" i="1"/>
  <c r="AN26" i="1" s="1"/>
  <c r="AM127" i="1"/>
  <c r="AL127" i="1"/>
  <c r="AL26" i="1" s="1"/>
  <c r="AK127" i="1"/>
  <c r="AK26" i="1" s="1"/>
  <c r="AJ127" i="1"/>
  <c r="AJ26" i="1" s="1"/>
  <c r="AI127" i="1"/>
  <c r="AI26" i="1" s="1"/>
  <c r="AH127" i="1"/>
  <c r="AH26" i="1" s="1"/>
  <c r="AG127" i="1"/>
  <c r="AG26" i="1" s="1"/>
  <c r="AF127" i="1"/>
  <c r="AF26" i="1" s="1"/>
  <c r="AE127" i="1"/>
  <c r="AE26" i="1" s="1"/>
  <c r="AD127" i="1"/>
  <c r="AD26" i="1" s="1"/>
  <c r="AC127" i="1"/>
  <c r="AC26" i="1" s="1"/>
  <c r="AB127" i="1"/>
  <c r="AB26" i="1" s="1"/>
  <c r="AA127" i="1"/>
  <c r="AA26" i="1" s="1"/>
  <c r="Z127" i="1"/>
  <c r="Z26" i="1" s="1"/>
  <c r="Y127" i="1"/>
  <c r="Y26" i="1" s="1"/>
  <c r="X127" i="1"/>
  <c r="X26" i="1" s="1"/>
  <c r="W127" i="1"/>
  <c r="V127" i="1"/>
  <c r="V26" i="1" s="1"/>
  <c r="U127" i="1"/>
  <c r="U26" i="1" s="1"/>
  <c r="T127" i="1"/>
  <c r="T26" i="1" s="1"/>
  <c r="S127" i="1"/>
  <c r="R127" i="1"/>
  <c r="R26" i="1" s="1"/>
  <c r="Q127" i="1"/>
  <c r="Q26" i="1" s="1"/>
  <c r="P127" i="1"/>
  <c r="P26" i="1" s="1"/>
  <c r="O127" i="1"/>
  <c r="O26" i="1" s="1"/>
  <c r="N127" i="1"/>
  <c r="N26" i="1" s="1"/>
  <c r="M127" i="1"/>
  <c r="M26" i="1" s="1"/>
  <c r="L127" i="1"/>
  <c r="L26" i="1" s="1"/>
  <c r="K127" i="1"/>
  <c r="J127" i="1"/>
  <c r="J26" i="1" s="1"/>
  <c r="I127" i="1"/>
  <c r="I26" i="1" s="1"/>
  <c r="H127" i="1"/>
  <c r="H26" i="1" s="1"/>
  <c r="G127" i="1"/>
  <c r="G26" i="1" s="1"/>
  <c r="F127" i="1"/>
  <c r="F26" i="1" s="1"/>
  <c r="E127" i="1"/>
  <c r="E26" i="1" s="1"/>
  <c r="D127" i="1"/>
  <c r="D26" i="1" s="1"/>
  <c r="AY123" i="1"/>
  <c r="AY24" i="1" s="1"/>
  <c r="AX123" i="1"/>
  <c r="AX24" i="1" s="1"/>
  <c r="AW123" i="1"/>
  <c r="AW24" i="1" s="1"/>
  <c r="AV123" i="1"/>
  <c r="AV24" i="1" s="1"/>
  <c r="AU123" i="1"/>
  <c r="AU24" i="1" s="1"/>
  <c r="AT123" i="1"/>
  <c r="AT24" i="1" s="1"/>
  <c r="AS123" i="1"/>
  <c r="AS24" i="1" s="1"/>
  <c r="AR123" i="1"/>
  <c r="AR24" i="1" s="1"/>
  <c r="AQ123" i="1"/>
  <c r="AP123" i="1"/>
  <c r="AP24" i="1" s="1"/>
  <c r="AO123" i="1"/>
  <c r="AO24" i="1" s="1"/>
  <c r="AN123" i="1"/>
  <c r="AN24" i="1" s="1"/>
  <c r="AM123" i="1"/>
  <c r="AM24" i="1" s="1"/>
  <c r="AL123" i="1"/>
  <c r="AL24" i="1" s="1"/>
  <c r="AK123" i="1"/>
  <c r="AK24" i="1" s="1"/>
  <c r="AJ123" i="1"/>
  <c r="AJ24" i="1" s="1"/>
  <c r="AI123" i="1"/>
  <c r="AI24" i="1" s="1"/>
  <c r="AH123" i="1"/>
  <c r="AH24" i="1" s="1"/>
  <c r="AG123" i="1"/>
  <c r="AG24" i="1" s="1"/>
  <c r="AF123" i="1"/>
  <c r="AF24" i="1" s="1"/>
  <c r="AE123" i="1"/>
  <c r="AD123" i="1"/>
  <c r="AD24" i="1" s="1"/>
  <c r="AC123" i="1"/>
  <c r="AC24" i="1" s="1"/>
  <c r="AB123" i="1"/>
  <c r="AB24" i="1" s="1"/>
  <c r="AA123" i="1"/>
  <c r="AA24" i="1" s="1"/>
  <c r="Z123" i="1"/>
  <c r="Z24" i="1" s="1"/>
  <c r="Y123" i="1"/>
  <c r="Y24" i="1" s="1"/>
  <c r="X123" i="1"/>
  <c r="X24" i="1" s="1"/>
  <c r="W123" i="1"/>
  <c r="V123" i="1"/>
  <c r="U123" i="1"/>
  <c r="U24" i="1" s="1"/>
  <c r="T123" i="1"/>
  <c r="T24" i="1" s="1"/>
  <c r="S123" i="1"/>
  <c r="S24" i="1" s="1"/>
  <c r="R123" i="1"/>
  <c r="R24" i="1" s="1"/>
  <c r="Q123" i="1"/>
  <c r="Q24" i="1" s="1"/>
  <c r="P123" i="1"/>
  <c r="P24" i="1" s="1"/>
  <c r="O123" i="1"/>
  <c r="N123" i="1"/>
  <c r="N24" i="1" s="1"/>
  <c r="M123" i="1"/>
  <c r="M24" i="1" s="1"/>
  <c r="L123" i="1"/>
  <c r="L24" i="1" s="1"/>
  <c r="K123" i="1"/>
  <c r="K24" i="1" s="1"/>
  <c r="J123" i="1"/>
  <c r="J24" i="1" s="1"/>
  <c r="I123" i="1"/>
  <c r="I24" i="1" s="1"/>
  <c r="H123" i="1"/>
  <c r="H24" i="1" s="1"/>
  <c r="G123" i="1"/>
  <c r="F123" i="1"/>
  <c r="F24" i="1" s="1"/>
  <c r="E123" i="1"/>
  <c r="E24" i="1" s="1"/>
  <c r="D123" i="1"/>
  <c r="D24" i="1" s="1"/>
  <c r="AY118" i="1"/>
  <c r="AX118" i="1"/>
  <c r="AX23" i="1" s="1"/>
  <c r="AW118" i="1"/>
  <c r="AW23" i="1" s="1"/>
  <c r="AV118" i="1"/>
  <c r="AV23" i="1" s="1"/>
  <c r="AU118" i="1"/>
  <c r="AU23" i="1" s="1"/>
  <c r="AT118" i="1"/>
  <c r="AT23" i="1" s="1"/>
  <c r="AS118" i="1"/>
  <c r="AS23" i="1" s="1"/>
  <c r="AR118" i="1"/>
  <c r="AR23" i="1" s="1"/>
  <c r="AQ118" i="1"/>
  <c r="AQ23" i="1" s="1"/>
  <c r="AP118" i="1"/>
  <c r="AP23" i="1" s="1"/>
  <c r="AO118" i="1"/>
  <c r="AO23" i="1" s="1"/>
  <c r="AN118" i="1"/>
  <c r="AN23" i="1" s="1"/>
  <c r="AM118" i="1"/>
  <c r="AL118" i="1"/>
  <c r="AL23" i="1" s="1"/>
  <c r="AK118" i="1"/>
  <c r="AK23" i="1" s="1"/>
  <c r="AJ118" i="1"/>
  <c r="AJ23" i="1" s="1"/>
  <c r="AI118" i="1"/>
  <c r="AI23" i="1" s="1"/>
  <c r="AH118" i="1"/>
  <c r="AH23" i="1" s="1"/>
  <c r="AG118" i="1"/>
  <c r="AG23" i="1" s="1"/>
  <c r="AF118" i="1"/>
  <c r="AF23" i="1" s="1"/>
  <c r="AE118" i="1"/>
  <c r="AE23" i="1" s="1"/>
  <c r="AD118" i="1"/>
  <c r="AD23" i="1" s="1"/>
  <c r="AC118" i="1"/>
  <c r="AC23" i="1" s="1"/>
  <c r="AB118" i="1"/>
  <c r="AB23" i="1" s="1"/>
  <c r="AA118" i="1"/>
  <c r="Z118" i="1"/>
  <c r="Z23" i="1" s="1"/>
  <c r="Y118" i="1"/>
  <c r="Y23" i="1" s="1"/>
  <c r="X118" i="1"/>
  <c r="X23" i="1" s="1"/>
  <c r="W118" i="1"/>
  <c r="W23" i="1" s="1"/>
  <c r="V118" i="1"/>
  <c r="V23" i="1" s="1"/>
  <c r="U118" i="1"/>
  <c r="U23" i="1" s="1"/>
  <c r="T118" i="1"/>
  <c r="T23" i="1" s="1"/>
  <c r="S118" i="1"/>
  <c r="R118" i="1"/>
  <c r="R23" i="1" s="1"/>
  <c r="Q118" i="1"/>
  <c r="Q23" i="1" s="1"/>
  <c r="P118" i="1"/>
  <c r="P23" i="1" s="1"/>
  <c r="O118" i="1"/>
  <c r="N118" i="1"/>
  <c r="N23" i="1" s="1"/>
  <c r="M118" i="1"/>
  <c r="M23" i="1" s="1"/>
  <c r="L118" i="1"/>
  <c r="L23" i="1" s="1"/>
  <c r="K118" i="1"/>
  <c r="K23" i="1" s="1"/>
  <c r="J118" i="1"/>
  <c r="J23" i="1" s="1"/>
  <c r="I118" i="1"/>
  <c r="I23" i="1" s="1"/>
  <c r="H118" i="1"/>
  <c r="H23" i="1" s="1"/>
  <c r="G118" i="1"/>
  <c r="G23" i="1" s="1"/>
  <c r="F118" i="1"/>
  <c r="F23" i="1" s="1"/>
  <c r="E118" i="1"/>
  <c r="E23" i="1" s="1"/>
  <c r="D118" i="1"/>
  <c r="D23" i="1" s="1"/>
  <c r="AY96" i="1"/>
  <c r="AY95" i="1" s="1"/>
  <c r="AX96" i="1"/>
  <c r="AX95" i="1" s="1"/>
  <c r="AW96" i="1"/>
  <c r="AW95" i="1" s="1"/>
  <c r="AV96" i="1"/>
  <c r="AV95" i="1" s="1"/>
  <c r="AU96" i="1"/>
  <c r="AU95" i="1" s="1"/>
  <c r="AT96" i="1"/>
  <c r="AT95" i="1" s="1"/>
  <c r="AS96" i="1"/>
  <c r="AS95" i="1" s="1"/>
  <c r="AR96" i="1"/>
  <c r="AR95" i="1" s="1"/>
  <c r="AQ96" i="1"/>
  <c r="AP96" i="1"/>
  <c r="AP95" i="1" s="1"/>
  <c r="AO95" i="1"/>
  <c r="AN95" i="1"/>
  <c r="AM96" i="1"/>
  <c r="AM95" i="1" s="1"/>
  <c r="AL96" i="1"/>
  <c r="AL95" i="1" s="1"/>
  <c r="AK96" i="1"/>
  <c r="AK95" i="1" s="1"/>
  <c r="AJ96" i="1"/>
  <c r="AJ95" i="1" s="1"/>
  <c r="AI96" i="1"/>
  <c r="AI95" i="1" s="1"/>
  <c r="AH96" i="1"/>
  <c r="AH95" i="1" s="1"/>
  <c r="AG96" i="1"/>
  <c r="AG95" i="1" s="1"/>
  <c r="AF96" i="1"/>
  <c r="AF95" i="1" s="1"/>
  <c r="AC96" i="1"/>
  <c r="AB96" i="1"/>
  <c r="AB95" i="1" s="1"/>
  <c r="AA96" i="1"/>
  <c r="AA95" i="1" s="1"/>
  <c r="Z96" i="1"/>
  <c r="Z95" i="1" s="1"/>
  <c r="Y96" i="1"/>
  <c r="Y95" i="1" s="1"/>
  <c r="X96" i="1"/>
  <c r="X95" i="1" s="1"/>
  <c r="W96" i="1"/>
  <c r="W95" i="1" s="1"/>
  <c r="V96" i="1"/>
  <c r="V95" i="1" s="1"/>
  <c r="U96" i="1"/>
  <c r="U95" i="1" s="1"/>
  <c r="T96" i="1"/>
  <c r="T95" i="1" s="1"/>
  <c r="S96" i="1"/>
  <c r="S95" i="1" s="1"/>
  <c r="R96" i="1"/>
  <c r="R95" i="1" s="1"/>
  <c r="Q96" i="1"/>
  <c r="Q95" i="1" s="1"/>
  <c r="P96" i="1"/>
  <c r="P95" i="1" s="1"/>
  <c r="O96" i="1"/>
  <c r="O95" i="1" s="1"/>
  <c r="N96" i="1"/>
  <c r="N95" i="1" s="1"/>
  <c r="M96" i="1"/>
  <c r="L96" i="1"/>
  <c r="L95" i="1" s="1"/>
  <c r="K96" i="1"/>
  <c r="K95" i="1" s="1"/>
  <c r="J96" i="1"/>
  <c r="J95" i="1" s="1"/>
  <c r="I96" i="1"/>
  <c r="I95" i="1" s="1"/>
  <c r="H96" i="1"/>
  <c r="H95" i="1" s="1"/>
  <c r="G96" i="1"/>
  <c r="G95" i="1" s="1"/>
  <c r="F96" i="1"/>
  <c r="F95" i="1" s="1"/>
  <c r="E96" i="1"/>
  <c r="E95" i="1" s="1"/>
  <c r="D96" i="1"/>
  <c r="D95" i="1" s="1"/>
  <c r="AQ95" i="1"/>
  <c r="AC95" i="1"/>
  <c r="M95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AO91" i="1"/>
  <c r="AO90" i="1" s="1"/>
  <c r="AN91" i="1"/>
  <c r="AN90" i="1" s="1"/>
  <c r="AM91" i="1"/>
  <c r="AM90" i="1" s="1"/>
  <c r="AL91" i="1"/>
  <c r="AL90" i="1" s="1"/>
  <c r="AK91" i="1"/>
  <c r="AK90" i="1" s="1"/>
  <c r="AJ91" i="1"/>
  <c r="AJ90" i="1" s="1"/>
  <c r="AI91" i="1"/>
  <c r="AI90" i="1" s="1"/>
  <c r="AH91" i="1"/>
  <c r="AH90" i="1" s="1"/>
  <c r="AG91" i="1"/>
  <c r="AG90" i="1" s="1"/>
  <c r="AF91" i="1"/>
  <c r="AF90" i="1" s="1"/>
  <c r="AE91" i="1"/>
  <c r="AE90" i="1" s="1"/>
  <c r="AD91" i="1"/>
  <c r="AD90" i="1" s="1"/>
  <c r="AC91" i="1"/>
  <c r="AC90" i="1" s="1"/>
  <c r="AB91" i="1"/>
  <c r="AB90" i="1" s="1"/>
  <c r="AA91" i="1"/>
  <c r="AA90" i="1" s="1"/>
  <c r="Z91" i="1"/>
  <c r="Z90" i="1" s="1"/>
  <c r="Y91" i="1"/>
  <c r="Y90" i="1" s="1"/>
  <c r="X91" i="1"/>
  <c r="W91" i="1"/>
  <c r="W90" i="1" s="1"/>
  <c r="V91" i="1"/>
  <c r="V90" i="1" s="1"/>
  <c r="U91" i="1"/>
  <c r="U90" i="1" s="1"/>
  <c r="T91" i="1"/>
  <c r="T90" i="1" s="1"/>
  <c r="S91" i="1"/>
  <c r="S90" i="1" s="1"/>
  <c r="R91" i="1"/>
  <c r="R90" i="1" s="1"/>
  <c r="Q91" i="1"/>
  <c r="Q90" i="1" s="1"/>
  <c r="P91" i="1"/>
  <c r="P90" i="1" s="1"/>
  <c r="O91" i="1"/>
  <c r="O90" i="1" s="1"/>
  <c r="N91" i="1"/>
  <c r="N90" i="1" s="1"/>
  <c r="M91" i="1"/>
  <c r="M90" i="1" s="1"/>
  <c r="L91" i="1"/>
  <c r="L90" i="1" s="1"/>
  <c r="K91" i="1"/>
  <c r="K90" i="1" s="1"/>
  <c r="J91" i="1"/>
  <c r="J90" i="1" s="1"/>
  <c r="I91" i="1"/>
  <c r="I90" i="1" s="1"/>
  <c r="H91" i="1"/>
  <c r="H90" i="1" s="1"/>
  <c r="G91" i="1"/>
  <c r="G90" i="1" s="1"/>
  <c r="F91" i="1"/>
  <c r="F90" i="1" s="1"/>
  <c r="E91" i="1"/>
  <c r="E90" i="1" s="1"/>
  <c r="D91" i="1"/>
  <c r="D90" i="1" s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AO86" i="1"/>
  <c r="AN86" i="1"/>
  <c r="AM86" i="1"/>
  <c r="AL86" i="1"/>
  <c r="AK86" i="1"/>
  <c r="AJ86" i="1"/>
  <c r="AI86" i="1"/>
  <c r="AH86" i="1"/>
  <c r="AG86" i="1"/>
  <c r="AF86" i="1"/>
  <c r="AE86" i="1"/>
  <c r="AD86" i="1"/>
  <c r="AC86" i="1"/>
  <c r="AB86" i="1"/>
  <c r="AA86" i="1"/>
  <c r="Z86" i="1"/>
  <c r="Y86" i="1"/>
  <c r="Y85" i="1" s="1"/>
  <c r="X86" i="1"/>
  <c r="X85" i="1" s="1"/>
  <c r="W86" i="1"/>
  <c r="W85" i="1" s="1"/>
  <c r="V86" i="1"/>
  <c r="V85" i="1" s="1"/>
  <c r="U86" i="1"/>
  <c r="U85" i="1" s="1"/>
  <c r="T86" i="1"/>
  <c r="S86" i="1"/>
  <c r="S85" i="1" s="1"/>
  <c r="R86" i="1"/>
  <c r="R85" i="1" s="1"/>
  <c r="Q86" i="1"/>
  <c r="Q85" i="1" s="1"/>
  <c r="P86" i="1"/>
  <c r="P85" i="1" s="1"/>
  <c r="O86" i="1"/>
  <c r="O85" i="1" s="1"/>
  <c r="N86" i="1"/>
  <c r="N85" i="1" s="1"/>
  <c r="M86" i="1"/>
  <c r="L86" i="1"/>
  <c r="L85" i="1" s="1"/>
  <c r="K86" i="1"/>
  <c r="K85" i="1" s="1"/>
  <c r="J86" i="1"/>
  <c r="J85" i="1" s="1"/>
  <c r="I86" i="1"/>
  <c r="I85" i="1" s="1"/>
  <c r="H86" i="1"/>
  <c r="G86" i="1"/>
  <c r="G85" i="1" s="1"/>
  <c r="F86" i="1"/>
  <c r="F85" i="1" s="1"/>
  <c r="E86" i="1"/>
  <c r="E85" i="1" s="1"/>
  <c r="D86" i="1"/>
  <c r="D85" i="1" s="1"/>
  <c r="AO85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T85" i="1"/>
  <c r="M85" i="1"/>
  <c r="H85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O30" i="1" s="1"/>
  <c r="N31" i="1"/>
  <c r="N30" i="1" s="1"/>
  <c r="M31" i="1"/>
  <c r="M30" i="1" s="1"/>
  <c r="L31" i="1"/>
  <c r="K31" i="1"/>
  <c r="K30" i="1" s="1"/>
  <c r="J31" i="1"/>
  <c r="J30" i="1" s="1"/>
  <c r="I31" i="1"/>
  <c r="I30" i="1" s="1"/>
  <c r="H31" i="1"/>
  <c r="H30" i="1" s="1"/>
  <c r="G31" i="1"/>
  <c r="F31" i="1"/>
  <c r="F30" i="1" s="1"/>
  <c r="F29" i="1" s="1"/>
  <c r="F21" i="1" s="1"/>
  <c r="E31" i="1"/>
  <c r="E30" i="1" s="1"/>
  <c r="E29" i="1" s="1"/>
  <c r="E21" i="1" s="1"/>
  <c r="D31" i="1"/>
  <c r="D30" i="1" s="1"/>
  <c r="D29" i="1" s="1"/>
  <c r="D21" i="1" s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M29" i="1" s="1"/>
  <c r="AL30" i="1"/>
  <c r="AL29" i="1" s="1"/>
  <c r="AK30" i="1"/>
  <c r="AK29" i="1" s="1"/>
  <c r="AJ30" i="1"/>
  <c r="AJ29" i="1" s="1"/>
  <c r="AI30" i="1"/>
  <c r="AI29" i="1" s="1"/>
  <c r="AH30" i="1"/>
  <c r="AH29" i="1" s="1"/>
  <c r="AG30" i="1"/>
  <c r="AG29" i="1" s="1"/>
  <c r="AF30" i="1"/>
  <c r="AF29" i="1" s="1"/>
  <c r="AE30" i="1"/>
  <c r="AE29" i="1" s="1"/>
  <c r="AD30" i="1"/>
  <c r="AD29" i="1" s="1"/>
  <c r="AC30" i="1"/>
  <c r="AC29" i="1" s="1"/>
  <c r="AB30" i="1"/>
  <c r="AB29" i="1" s="1"/>
  <c r="AA30" i="1"/>
  <c r="AA29" i="1" s="1"/>
  <c r="Z30" i="1"/>
  <c r="Z29" i="1" s="1"/>
  <c r="Y30" i="1"/>
  <c r="X30" i="1"/>
  <c r="W30" i="1"/>
  <c r="V30" i="1"/>
  <c r="U30" i="1"/>
  <c r="T30" i="1"/>
  <c r="S30" i="1"/>
  <c r="R30" i="1"/>
  <c r="Q30" i="1"/>
  <c r="P30" i="1"/>
  <c r="G30" i="1"/>
  <c r="AY26" i="1"/>
  <c r="AM26" i="1"/>
  <c r="W26" i="1"/>
  <c r="S26" i="1"/>
  <c r="K26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AQ24" i="1"/>
  <c r="AE24" i="1"/>
  <c r="W24" i="1"/>
  <c r="V24" i="1"/>
  <c r="O24" i="1"/>
  <c r="G24" i="1"/>
  <c r="AY23" i="1"/>
  <c r="AM23" i="1"/>
  <c r="AA23" i="1"/>
  <c r="S23" i="1"/>
  <c r="O23" i="1"/>
  <c r="G29" i="1" l="1"/>
  <c r="G21" i="1" s="1"/>
  <c r="P29" i="1"/>
  <c r="P21" i="1" s="1"/>
  <c r="Q29" i="1"/>
  <c r="Q21" i="1" s="1"/>
  <c r="R29" i="1"/>
  <c r="R21" i="1" s="1"/>
  <c r="S29" i="1"/>
  <c r="S21" i="1" s="1"/>
  <c r="T29" i="1"/>
  <c r="T21" i="1" s="1"/>
  <c r="U29" i="1"/>
  <c r="U21" i="1" s="1"/>
  <c r="V29" i="1"/>
  <c r="V21" i="1" s="1"/>
  <c r="W29" i="1"/>
  <c r="W21" i="1" s="1"/>
  <c r="X29" i="1"/>
  <c r="X21" i="1" s="1"/>
  <c r="Y29" i="1"/>
  <c r="Y21" i="1" s="1"/>
  <c r="AN29" i="1"/>
  <c r="AN21" i="1" s="1"/>
  <c r="H29" i="1"/>
  <c r="H21" i="1" s="1"/>
  <c r="I29" i="1"/>
  <c r="I21" i="1" s="1"/>
  <c r="I20" i="1" s="1"/>
  <c r="J29" i="1"/>
  <c r="J21" i="1" s="1"/>
  <c r="K29" i="1"/>
  <c r="K21" i="1" s="1"/>
  <c r="M29" i="1"/>
  <c r="M21" i="1" s="1"/>
  <c r="N29" i="1"/>
  <c r="N21" i="1" s="1"/>
  <c r="O29" i="1"/>
  <c r="O21" i="1" s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S84" i="1"/>
  <c r="S22" i="1" s="1"/>
  <c r="AU22" i="1"/>
  <c r="M84" i="1"/>
  <c r="M22" i="1" s="1"/>
  <c r="I84" i="1"/>
  <c r="I22" i="1" s="1"/>
  <c r="AN84" i="1"/>
  <c r="AS22" i="1"/>
  <c r="AE84" i="1"/>
  <c r="AE22" i="1" s="1"/>
  <c r="AQ22" i="1"/>
  <c r="AR22" i="1"/>
  <c r="J84" i="1"/>
  <c r="J22" i="1" s="1"/>
  <c r="R84" i="1"/>
  <c r="R22" i="1" s="1"/>
  <c r="F84" i="1"/>
  <c r="F22" i="1" s="1"/>
  <c r="F20" i="1" s="1"/>
  <c r="N84" i="1"/>
  <c r="N22" i="1" s="1"/>
  <c r="V84" i="1"/>
  <c r="V22" i="1" s="1"/>
  <c r="AI84" i="1"/>
  <c r="AI22" i="1" s="1"/>
  <c r="O84" i="1"/>
  <c r="O22" i="1" s="1"/>
  <c r="U84" i="1"/>
  <c r="U22" i="1" s="1"/>
  <c r="AM84" i="1"/>
  <c r="AM22" i="1" s="1"/>
  <c r="AM20" i="1" s="1"/>
  <c r="AY22" i="1"/>
  <c r="G84" i="1"/>
  <c r="G22" i="1" s="1"/>
  <c r="W84" i="1"/>
  <c r="W22" i="1" s="1"/>
  <c r="AC84" i="1"/>
  <c r="AC22" i="1" s="1"/>
  <c r="E84" i="1"/>
  <c r="E22" i="1" s="1"/>
  <c r="E20" i="1" s="1"/>
  <c r="L84" i="1"/>
  <c r="L22" i="1" s="1"/>
  <c r="AB84" i="1"/>
  <c r="AB22" i="1" s="1"/>
  <c r="AK84" i="1"/>
  <c r="AK22" i="1" s="1"/>
  <c r="Q84" i="1"/>
  <c r="Q22" i="1" s="1"/>
  <c r="L30" i="1"/>
  <c r="Z85" i="1"/>
  <c r="Z84" i="1" s="1"/>
  <c r="Z22" i="1" s="1"/>
  <c r="Y84" i="1"/>
  <c r="Y22" i="1" s="1"/>
  <c r="AD84" i="1"/>
  <c r="AD22" i="1" s="1"/>
  <c r="D84" i="1"/>
  <c r="D22" i="1" s="1"/>
  <c r="D20" i="1" s="1"/>
  <c r="H84" i="1"/>
  <c r="H22" i="1" s="1"/>
  <c r="AG84" i="1"/>
  <c r="AG22" i="1" s="1"/>
  <c r="AO84" i="1"/>
  <c r="AW22" i="1"/>
  <c r="AF84" i="1"/>
  <c r="AF22" i="1" s="1"/>
  <c r="AJ84" i="1"/>
  <c r="AJ22" i="1" s="1"/>
  <c r="AV22" i="1"/>
  <c r="K84" i="1"/>
  <c r="K22" i="1" s="1"/>
  <c r="P84" i="1"/>
  <c r="P22" i="1" s="1"/>
  <c r="T84" i="1"/>
  <c r="T22" i="1" s="1"/>
  <c r="AH84" i="1"/>
  <c r="AH22" i="1" s="1"/>
  <c r="AL84" i="1"/>
  <c r="AL22" i="1" s="1"/>
  <c r="AP22" i="1"/>
  <c r="AT22" i="1"/>
  <c r="AX22" i="1"/>
  <c r="AA84" i="1"/>
  <c r="AA22" i="1" s="1"/>
  <c r="X90" i="1"/>
  <c r="X84" i="1" s="1"/>
  <c r="X22" i="1" s="1"/>
  <c r="AN22" i="1" l="1"/>
  <c r="AO67" i="1"/>
  <c r="AO66" i="1"/>
  <c r="AO22" i="1"/>
  <c r="X20" i="1"/>
  <c r="T20" i="1"/>
  <c r="P20" i="1"/>
  <c r="K20" i="1"/>
  <c r="H20" i="1"/>
  <c r="Y20" i="1"/>
  <c r="L29" i="1"/>
  <c r="L21" i="1" s="1"/>
  <c r="L20" i="1" s="1"/>
  <c r="Q20" i="1"/>
  <c r="W20" i="1"/>
  <c r="G20" i="1"/>
  <c r="U20" i="1"/>
  <c r="O20" i="1"/>
  <c r="V20" i="1"/>
  <c r="N20" i="1"/>
  <c r="R20" i="1"/>
  <c r="J20" i="1"/>
  <c r="AN20" i="1"/>
  <c r="M20" i="1"/>
  <c r="S20" i="1"/>
  <c r="AA20" i="1"/>
  <c r="AL20" i="1"/>
  <c r="AH20" i="1"/>
  <c r="AJ20" i="1"/>
  <c r="AF20" i="1"/>
  <c r="AG20" i="1"/>
  <c r="AD20" i="1"/>
  <c r="Z20" i="1"/>
  <c r="AK20" i="1"/>
  <c r="AB20" i="1"/>
  <c r="AC20" i="1"/>
  <c r="AI20" i="1"/>
  <c r="AE20" i="1"/>
  <c r="AP29" i="1" l="1"/>
  <c r="AP21" i="1" s="1"/>
  <c r="AP20" i="1" s="1"/>
  <c r="AO29" i="1" l="1"/>
  <c r="AO21" i="1" s="1"/>
  <c r="AO20" i="1" s="1"/>
  <c r="AQ29" i="1" l="1"/>
  <c r="AQ21" i="1" s="1"/>
  <c r="AQ20" i="1" s="1"/>
  <c r="AR29" i="1"/>
  <c r="AR21" i="1" s="1"/>
  <c r="AR20" i="1" s="1"/>
  <c r="AT29" i="1" l="1"/>
  <c r="AT21" i="1" s="1"/>
  <c r="AT20" i="1" s="1"/>
  <c r="AS29" i="1"/>
  <c r="AS21" i="1" s="1"/>
  <c r="AS20" i="1" s="1"/>
  <c r="AV29" i="1" l="1"/>
  <c r="AV21" i="1" s="1"/>
  <c r="AV20" i="1" s="1"/>
  <c r="AU29" i="1"/>
  <c r="AU21" i="1" s="1"/>
  <c r="AU20" i="1" s="1"/>
  <c r="AW29" i="1" l="1"/>
  <c r="AW21" i="1" s="1"/>
  <c r="AW20" i="1" s="1"/>
  <c r="AX29" i="1" l="1"/>
  <c r="AX21" i="1" s="1"/>
  <c r="AX20" i="1" s="1"/>
  <c r="AY29" i="1" l="1"/>
  <c r="AY21" i="1" s="1"/>
  <c r="AY20" i="1" s="1"/>
</calcChain>
</file>

<file path=xl/sharedStrings.xml><?xml version="1.0" encoding="utf-8"?>
<sst xmlns="http://schemas.openxmlformats.org/spreadsheetml/2006/main" count="433" uniqueCount="263">
  <si>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</si>
  <si>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</si>
  <si>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</si>
  <si>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</si>
  <si>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</si>
  <si>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</si>
  <si>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</si>
  <si>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</si>
  <si>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</si>
  <si>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</si>
  <si>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</si>
  <si>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</si>
  <si>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</si>
  <si>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Г</t>
  </si>
  <si>
    <t>1.1</t>
  </si>
  <si>
    <t>…</t>
  </si>
  <si>
    <t>1.2</t>
  </si>
  <si>
    <t>1.3</t>
  </si>
  <si>
    <t>1.4</t>
  </si>
  <si>
    <t>1.5</t>
  </si>
  <si>
    <t>к приказу Минэнерго России</t>
  </si>
  <si>
    <t>от « 25 » апреля 2018 г. № 320</t>
  </si>
  <si>
    <t>Приложение  № 18</t>
  </si>
  <si>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</si>
  <si>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</si>
  <si>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</si>
  <si>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</si>
  <si>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</si>
  <si>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</si>
  <si>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</si>
  <si>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</si>
  <si>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</si>
  <si>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</si>
  <si>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</si>
  <si>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</si>
  <si>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</si>
  <si>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</si>
  <si>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</si>
  <si>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</si>
  <si>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</si>
  <si>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</si>
  <si>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</si>
  <si>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</si>
  <si>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</si>
  <si>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</si>
  <si>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</si>
  <si>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</si>
  <si>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</si>
  <si>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</si>
  <si>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</si>
  <si>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</si>
  <si>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</si>
  <si>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</si>
  <si>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</si>
  <si>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</si>
  <si>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</si>
  <si>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</si>
  <si>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</si>
  <si>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</si>
  <si>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</si>
  <si>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</si>
  <si>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</si>
  <si>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</si>
  <si>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</si>
  <si>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</si>
  <si>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</si>
  <si>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</si>
  <si>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</si>
  <si>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</si>
  <si>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</si>
  <si>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</si>
  <si>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</si>
  <si>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</si>
  <si>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</si>
  <si>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</si>
  <si>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</si>
  <si>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</si>
  <si>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</si>
  <si>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</si>
  <si>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</si>
  <si>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</si>
  <si>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</si>
  <si>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</si>
  <si>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</si>
  <si>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</si>
  <si>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</si>
  <si>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</si>
  <si>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</si>
  <si>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</si>
  <si>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</si>
  <si>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</si>
  <si>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</si>
  <si>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</si>
  <si>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</si>
  <si>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</si>
  <si>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</si>
  <si>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</si>
  <si>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</si>
  <si>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</si>
  <si>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</si>
  <si>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</si>
  <si>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</si>
  <si>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</si>
  <si>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</si>
  <si>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</si>
  <si>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</si>
  <si>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</si>
  <si>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</si>
  <si>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</si>
  <si>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</si>
  <si>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</si>
  <si>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</si>
  <si>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</si>
  <si>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</si>
  <si>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</si>
  <si>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увеличения мощности трансформаторов на ПС, не связанных с осуществлением технологического присоединения,
МВА</t>
  </si>
  <si>
    <t>Показатель увеличения мощности трансформаторов на ПС, связанных с осуществлением технологического присоединения,
МВА</t>
  </si>
  <si>
    <t>Показатель увеличения протяженности линий электропередачи, не связанного с осуществлением технологического присоединения,
км (напряжение СН2)</t>
  </si>
  <si>
    <t>Показатель увеличения протяженности линий электропередачи, связанного с осуществлением технологического присоединения,
км (напряжение СН2)</t>
  </si>
  <si>
    <t>Показатель увеличения протяженности линий электропередачи, связанного с осуществлением технологического присоединения,
км (напряжение НН)</t>
  </si>
  <si>
    <t>Показатель максимальной мощности присоединяемых потребителей электрической энергии,
МВА</t>
  </si>
  <si>
    <t>Показатель максимальной мощности присоединяемых объектов по производству электрической энергии,
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</si>
  <si>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
МВт</t>
  </si>
  <si>
    <t>Показатель степени загрузки трансформаторной подстанции,
%</t>
  </si>
  <si>
    <t>Показатель замены силовых трансформаторов,
МВА</t>
  </si>
  <si>
    <t>Показатель замены линий электропередач,
км</t>
  </si>
  <si>
    <t>Показатель замены выключателей,
шт.</t>
  </si>
  <si>
    <t>Показатель замены устройств компенсации реактивной мощности,
шт.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</si>
  <si>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
%</t>
  </si>
  <si>
    <t>Увелечение пропускной способности,
км</t>
  </si>
  <si>
    <t>Показатель оценки изменения средней частоты прекращения предачи электрической энергии потребителям услуг,
saifi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</si>
  <si>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</si>
  <si>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</si>
  <si>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
млн. рублей (с НДС)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</si>
  <si>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
млн. рублей (с НДС)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</si>
  <si>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
млн. рублей (с НДС)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</si>
  <si>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
млн. рублей (с НДС)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</si>
  <si>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
млн. рублей (с НДС)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</si>
  <si>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
млн. рублей (с НДС)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</si>
  <si>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</si>
  <si>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</si>
  <si>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</si>
  <si>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</si>
  <si>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</si>
  <si>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</si>
  <si>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</si>
  <si>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</si>
  <si>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</si>
  <si>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</si>
  <si>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</si>
  <si>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</si>
  <si>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</si>
  <si>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</si>
  <si>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</si>
  <si>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</si>
  <si>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</si>
  <si>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</si>
  <si>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</si>
  <si>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</si>
  <si>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</si>
  <si>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</si>
  <si>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</si>
  <si>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</si>
  <si>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</si>
  <si>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</si>
  <si>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</si>
  <si>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</si>
  <si>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</si>
  <si>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</si>
  <si>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</si>
  <si>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</si>
  <si>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</si>
  <si>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</si>
  <si>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</si>
  <si>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</si>
  <si>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</si>
  <si>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</si>
  <si>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</si>
  <si>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</si>
  <si>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</si>
  <si>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</si>
  <si>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</si>
  <si>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</si>
  <si>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</si>
  <si>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</si>
  <si>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</si>
  <si>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</si>
  <si>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 xml:space="preserve">                                                                                                                       </t>
  </si>
  <si>
    <t>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</si>
  <si>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                                          </t>
  </si>
  <si>
    <t>реквизиты решения органа исполнительной власти, утвердившего инвестиционную программу</t>
  </si>
  <si>
    <r>
      <t>Отчет о реализации инвестиционной программы</t>
    </r>
    <r>
      <rPr>
        <b/>
        <u/>
        <sz val="12"/>
        <rFont val="Times New Roman"/>
        <family val="1"/>
        <charset val="204"/>
      </rPr>
      <t xml:space="preserve"> ООО "Сетевая компания"</t>
    </r>
  </si>
  <si>
    <t>ООО "Сетевая   компания"</t>
  </si>
  <si>
    <t>АИИСКУЭ</t>
  </si>
  <si>
    <r>
      <t xml:space="preserve">Утвержденные плановые значения показателей приведены в соответствии с </t>
    </r>
    <r>
      <rPr>
        <b/>
        <u/>
        <sz val="12"/>
        <color theme="1"/>
        <rFont val="Times New Roman"/>
        <family val="1"/>
        <charset val="204"/>
      </rPr>
      <t xml:space="preserve"> приказом МПИП РБ №358-О от 27.12.2016 г.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</si>
  <si>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2021</t>
    </r>
    <r>
      <rPr>
        <b/>
        <sz val="12"/>
        <rFont val="Times New Roman"/>
        <family val="1"/>
        <charset val="204"/>
      </rPr>
      <t xml:space="preserve"> год</t>
    </r>
  </si>
  <si>
    <t>1.1.4.1.1</t>
  </si>
  <si>
    <t>1.1.4.1.2</t>
  </si>
  <si>
    <t>1.1.4.1.3</t>
  </si>
  <si>
    <t>1.1.4.1.4</t>
  </si>
  <si>
    <t>1.1.4.2.1</t>
  </si>
  <si>
    <t>1.1.4.2.2</t>
  </si>
  <si>
    <t>1.1.4.2.3</t>
  </si>
  <si>
    <t>1.1.4.2.4</t>
  </si>
  <si>
    <t>1.1.4.2.5</t>
  </si>
  <si>
    <t>1.1.4.2.6</t>
  </si>
  <si>
    <t>1.1.4.2.7</t>
  </si>
  <si>
    <t>1.1.4.2.8</t>
  </si>
  <si>
    <t>1.1.4.2.9</t>
  </si>
  <si>
    <t>1.1.4.2.10</t>
  </si>
  <si>
    <t>1.1.4.2.11</t>
  </si>
  <si>
    <t>Строительство ВЛИ-0,4кВ от ТП-150  по ул.Творческая</t>
  </si>
  <si>
    <t>I_CK1352021</t>
  </si>
  <si>
    <t>Строительство ВЛИ-0,4кВ от ТП-153 по ул.М.Карима</t>
  </si>
  <si>
    <t>I_CK1362021</t>
  </si>
  <si>
    <t xml:space="preserve">Строительство ВЛИ-0,4кВ от ТП-160ул.Буденного </t>
  </si>
  <si>
    <t>I_CK1372021</t>
  </si>
  <si>
    <t>Строительство ВЛИ-0,4кВ от ТП-175 по ул.Жуковского</t>
  </si>
  <si>
    <t>I_CK1382021</t>
  </si>
  <si>
    <t>Строительство ВЛИ-0,4кВ от ТП-222по ул.Пугачева</t>
  </si>
  <si>
    <t>I_CK1392021</t>
  </si>
  <si>
    <t>Строительство ВЛИ-0,4кВ от ТП-222 по ул.Жуковского</t>
  </si>
  <si>
    <t>I_CK1402021</t>
  </si>
  <si>
    <t>Строительство ВЛИ-0,4кВ от ТП-223 по ул.Кулибина</t>
  </si>
  <si>
    <t>I_CK1412021</t>
  </si>
  <si>
    <t>Строительство ВЛЗ-10 кВ (L-500 м) Иглино, ул. Победы</t>
  </si>
  <si>
    <t>I_CK1312021</t>
  </si>
  <si>
    <t xml:space="preserve"> Установка КТПК 10/0,4/250 кВА с.Иглино,ул.Победы</t>
  </si>
  <si>
    <t>I_CK1322021</t>
  </si>
  <si>
    <t>1.1.4.1.5</t>
  </si>
  <si>
    <t>1.1.4.1.6</t>
  </si>
  <si>
    <t>1.1.4.1.7</t>
  </si>
  <si>
    <t>1.1.4.1.8</t>
  </si>
  <si>
    <t>1.1.4.1.9</t>
  </si>
  <si>
    <t>1.1.4.2.12</t>
  </si>
  <si>
    <t>1.1.4.2.13</t>
  </si>
  <si>
    <t xml:space="preserve">Реконструкция участка  ВЛ -0,4 кВ (L-0,42км) от ТП-192 замена провода А-16 на СИП 4*50 по  ул.Восточная, с. Иглино </t>
  </si>
  <si>
    <t>I_СК1512021</t>
  </si>
  <si>
    <t xml:space="preserve">Реконструкция участка  ВЛ-0,4 кВ (L-0,5км) от ТП-186 замена провода А-16 на СИП 4*70 по  ул.Олимпийская, с. Иглино </t>
  </si>
  <si>
    <t>I_СК1502021</t>
  </si>
  <si>
    <t xml:space="preserve">Реконструкция участка  ВЛ -0,4 кВ (L-0,26км) от ТП-185 замена провода А-16 на СИП 4*70 по  ул.Ленина, с. Иглино </t>
  </si>
  <si>
    <t>I_СК1492021</t>
  </si>
  <si>
    <t xml:space="preserve">Реконструкция участка  ВЛ -0,4 кВ (L-0,15км) от ТП-01635 замена провода А-16 на СИП 4*70 по  ул.Революционная, с. Иглино </t>
  </si>
  <si>
    <t>I_СК1342021</t>
  </si>
  <si>
    <t xml:space="preserve">Реконструкция участка  ВЛ -0,4 кВ (L-0,33км) от ТП-185 замена провода А-16 на СИП 4*50 по  ул.Береговая, с. Иглино </t>
  </si>
  <si>
    <t>I_СК1482021</t>
  </si>
  <si>
    <t xml:space="preserve">Реконструкция участка  ВЛ -0,4 кВ (L-0,42км) от ТП-201 замена провода А-16 на СИП 4*70 по  пер.Горького, с. Иглино </t>
  </si>
  <si>
    <t>I_СК1522021</t>
  </si>
  <si>
    <t xml:space="preserve">Реконструкция участка  ВЛ -0,4 кВ (L-0,25км) от ТП-204 замена провода А-16 на СИП 4*70  по  ул.Мира, с.Кудеевский </t>
  </si>
  <si>
    <t>I_СК1332021</t>
  </si>
  <si>
    <t xml:space="preserve">Реконструкция участка  ВЛ-0,4 кВ (L-0,31км) от ТП-160 замена провода А-16 на СИП 4*70 по  ул.Чапаева, с.Кудеевский </t>
  </si>
  <si>
    <t>I_СК1472021</t>
  </si>
  <si>
    <t>Реконструкция ТП-213 замена силового трансформатора (250 на 400 кВА) с.Иглино, ул. Якутова</t>
  </si>
  <si>
    <t>I_СК1452021</t>
  </si>
  <si>
    <t xml:space="preserve">Реконструкция ТП-222 замена силового трансформатора (100 на 250 кВА) с.Иглино, ул. С.Разина </t>
  </si>
  <si>
    <t>I_СК1462021</t>
  </si>
  <si>
    <t>Реконструкция ТП-182 замена силового трансформатора (630 на 400 кВА) с.Иглино, 
ул. Ворошилова</t>
  </si>
  <si>
    <t>I_СК1442021</t>
  </si>
  <si>
    <t>Реконструкция ТП-172 замена силового трансформатора (250 на 400 кВА) ДНП "Нагаевский парк" ул.Преображенская</t>
  </si>
  <si>
    <t>I_СК1422021</t>
  </si>
  <si>
    <t>Реконструкция ТП-175 замена силового трансформатора (250 на 400 кВА) с.Иглино, ул. Жуковского</t>
  </si>
  <si>
    <t>I_СК1432021</t>
  </si>
  <si>
    <r>
      <t xml:space="preserve">за III квартал </t>
    </r>
    <r>
      <rPr>
        <b/>
        <u/>
        <sz val="12"/>
        <rFont val="Times New Roman"/>
        <family val="1"/>
        <charset val="204"/>
      </rPr>
      <t>2021</t>
    </r>
    <r>
      <rPr>
        <b/>
        <sz val="12"/>
        <rFont val="Times New Roman"/>
        <family val="1"/>
        <charset val="204"/>
      </rPr>
      <t xml:space="preserve"> год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</si>
</sst>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50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11" fillId="0" borderId="0"/>
    <xf numFmtId="0" fontId="17" fillId="0" borderId="0"/>
  </cellStyleXfs>
  <cellXfs count="96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2" applyFont="1" applyFill="1"/>
    <xf numFmtId="0" fontId="2" fillId="0" borderId="0" xfId="2" applyFont="1" applyAlignment="1">
      <alignment horizontal="right" vertical="center"/>
    </xf>
    <xf numFmtId="0" fontId="4" fillId="0" borderId="0" xfId="3" applyFont="1"/>
    <xf numFmtId="0" fontId="2" fillId="0" borderId="0" xfId="2" applyFont="1" applyAlignment="1">
      <alignment horizontal="right"/>
    </xf>
    <xf numFmtId="0" fontId="4" fillId="0" borderId="0" xfId="2" applyFont="1" applyBorder="1" applyAlignment="1">
      <alignment vertical="center"/>
    </xf>
    <xf numFmtId="0" fontId="4" fillId="0" borderId="0" xfId="2" applyFont="1" applyBorder="1"/>
    <xf numFmtId="0" fontId="2" fillId="0" borderId="0" xfId="2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0" fontId="4" fillId="0" borderId="0" xfId="2" applyFont="1"/>
    <xf numFmtId="0" fontId="3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2" fillId="0" borderId="0" xfId="2" applyFont="1"/>
    <xf numFmtId="0" fontId="11" fillId="0" borderId="0" xfId="5" applyFont="1"/>
    <xf numFmtId="0" fontId="5" fillId="0" borderId="0" xfId="2" applyFont="1" applyFill="1" applyBorder="1" applyAlignment="1">
      <alignment vertical="center" wrapText="1"/>
    </xf>
    <xf numFmtId="0" fontId="5" fillId="0" borderId="0" xfId="2" applyFont="1" applyFill="1" applyAlignment="1">
      <alignment wrapText="1"/>
    </xf>
    <xf numFmtId="0" fontId="3" fillId="0" borderId="0" xfId="1" applyFont="1" applyAlignment="1">
      <alignment vertical="center" wrapText="1"/>
    </xf>
    <xf numFmtId="0" fontId="5" fillId="0" borderId="0" xfId="4" applyFont="1" applyFill="1" applyAlignment="1"/>
    <xf numFmtId="0" fontId="10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164" fontId="12" fillId="0" borderId="1" xfId="1" applyNumberFormat="1" applyFont="1" applyFill="1" applyBorder="1" applyAlignment="1">
      <alignment horizontal="center" vertical="center"/>
    </xf>
    <xf numFmtId="164" fontId="12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/>
    </xf>
    <xf numFmtId="0" fontId="3" fillId="0" borderId="1" xfId="1" applyFont="1" applyFill="1" applyBorder="1"/>
    <xf numFmtId="0" fontId="12" fillId="0" borderId="1" xfId="1" applyFont="1" applyFill="1" applyBorder="1" applyAlignment="1">
      <alignment horizontal="center" wrapText="1"/>
    </xf>
    <xf numFmtId="0" fontId="3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/>
    </xf>
    <xf numFmtId="2" fontId="3" fillId="0" borderId="1" xfId="1" applyNumberFormat="1" applyFont="1" applyBorder="1" applyAlignment="1">
      <alignment horizontal="center"/>
    </xf>
    <xf numFmtId="0" fontId="3" fillId="0" borderId="0" xfId="1" applyFont="1"/>
    <xf numFmtId="165" fontId="12" fillId="0" borderId="1" xfId="1" applyNumberFormat="1" applyFont="1" applyFill="1" applyBorder="1" applyAlignment="1">
      <alignment horizontal="center" vertical="center"/>
    </xf>
    <xf numFmtId="2" fontId="12" fillId="0" borderId="1" xfId="1" applyNumberFormat="1" applyFont="1" applyFill="1" applyBorder="1" applyAlignment="1">
      <alignment horizontal="center" vertical="center"/>
    </xf>
    <xf numFmtId="2" fontId="3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3" fontId="3" fillId="0" borderId="1" xfId="1" applyNumberFormat="1" applyFont="1" applyFill="1" applyBorder="1" applyAlignment="1">
      <alignment horizontal="center" vertical="center"/>
    </xf>
    <xf numFmtId="2" fontId="3" fillId="0" borderId="1" xfId="1" applyNumberFormat="1" applyFont="1" applyFill="1" applyBorder="1"/>
    <xf numFmtId="0" fontId="3" fillId="0" borderId="0" xfId="1" applyFont="1" applyAlignment="1">
      <alignment vertical="top"/>
    </xf>
    <xf numFmtId="0" fontId="4" fillId="2" borderId="0" xfId="2" applyFont="1" applyFill="1"/>
    <xf numFmtId="0" fontId="2" fillId="2" borderId="0" xfId="2" applyFont="1" applyFill="1" applyBorder="1" applyAlignment="1">
      <alignment horizontal="center"/>
    </xf>
    <xf numFmtId="0" fontId="3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center" vertical="center"/>
    </xf>
    <xf numFmtId="0" fontId="2" fillId="2" borderId="0" xfId="2" applyFont="1" applyFill="1"/>
    <xf numFmtId="0" fontId="3" fillId="2" borderId="0" xfId="1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/>
    </xf>
    <xf numFmtId="164" fontId="12" fillId="2" borderId="1" xfId="1" applyNumberFormat="1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166" fontId="3" fillId="2" borderId="1" xfId="1" applyNumberFormat="1" applyFont="1" applyFill="1" applyBorder="1" applyAlignment="1">
      <alignment horizontal="center" vertical="center"/>
    </xf>
    <xf numFmtId="165" fontId="3" fillId="2" borderId="1" xfId="1" applyNumberFormat="1" applyFont="1" applyFill="1" applyBorder="1" applyAlignment="1">
      <alignment horizontal="center" vertical="center"/>
    </xf>
    <xf numFmtId="3" fontId="3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/>
    <xf numFmtId="0" fontId="0" fillId="2" borderId="0" xfId="0" applyFill="1"/>
    <xf numFmtId="0" fontId="4" fillId="2" borderId="0" xfId="3" applyFont="1" applyFill="1"/>
    <xf numFmtId="0" fontId="5" fillId="2" borderId="0" xfId="2" applyFont="1" applyFill="1" applyBorder="1" applyAlignment="1">
      <alignment vertical="center" wrapText="1"/>
    </xf>
    <xf numFmtId="0" fontId="5" fillId="2" borderId="0" xfId="2" applyFont="1" applyFill="1" applyAlignment="1">
      <alignment wrapText="1"/>
    </xf>
    <xf numFmtId="0" fontId="5" fillId="2" borderId="0" xfId="4" applyFont="1" applyFill="1" applyAlignment="1"/>
    <xf numFmtId="0" fontId="10" fillId="2" borderId="0" xfId="1" applyFont="1" applyFill="1" applyAlignment="1">
      <alignment vertical="center"/>
    </xf>
    <xf numFmtId="49" fontId="4" fillId="0" borderId="1" xfId="2" applyNumberFormat="1" applyFont="1" applyFill="1" applyBorder="1" applyAlignment="1">
      <alignment horizontal="left" vertical="center" wrapText="1"/>
    </xf>
    <xf numFmtId="49" fontId="13" fillId="0" borderId="7" xfId="1" applyNumberFormat="1" applyFont="1" applyFill="1" applyBorder="1" applyAlignment="1">
      <alignment horizontal="center" vertical="center"/>
    </xf>
    <xf numFmtId="49" fontId="15" fillId="2" borderId="1" xfId="2" applyNumberFormat="1" applyFont="1" applyFill="1" applyBorder="1" applyAlignment="1">
      <alignment horizontal="center" vertical="center" wrapText="1"/>
    </xf>
    <xf numFmtId="49" fontId="15" fillId="2" borderId="1" xfId="2" applyNumberFormat="1" applyFont="1" applyFill="1" applyBorder="1" applyAlignment="1">
      <alignment horizontal="left" vertical="center" wrapText="1"/>
    </xf>
    <xf numFmtId="49" fontId="16" fillId="2" borderId="1" xfId="2" applyNumberFormat="1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6" fontId="3" fillId="2" borderId="1" xfId="1" applyNumberFormat="1" applyFont="1" applyFill="1" applyBorder="1" applyAlignment="1">
      <alignment horizontal="center" vertical="center"/>
    </xf>
    <xf numFmtId="166" fontId="3" fillId="2" borderId="1" xfId="1" applyNumberFormat="1" applyFont="1" applyFill="1" applyBorder="1" applyAlignment="1">
      <alignment horizontal="center" vertical="center"/>
    </xf>
    <xf numFmtId="166" fontId="3" fillId="2" borderId="1" xfId="1" applyNumberFormat="1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 wrapText="1"/>
    </xf>
    <xf numFmtId="0" fontId="5" fillId="4" borderId="0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wrapText="1"/>
    </xf>
    <xf numFmtId="0" fontId="5" fillId="4" borderId="0" xfId="2" applyFont="1" applyFill="1" applyAlignment="1">
      <alignment horizontal="center" wrapText="1"/>
    </xf>
    <xf numFmtId="0" fontId="5" fillId="0" borderId="0" xfId="4" applyFont="1" applyFill="1" applyAlignment="1">
      <alignment horizontal="center"/>
    </xf>
    <xf numFmtId="0" fontId="5" fillId="4" borderId="0" xfId="4" applyFont="1" applyFill="1" applyAlignment="1">
      <alignment horizontal="center"/>
    </xf>
    <xf numFmtId="0" fontId="10" fillId="0" borderId="0" xfId="1" applyFont="1" applyAlignment="1">
      <alignment horizontal="center" vertical="center"/>
    </xf>
    <xf numFmtId="2" fontId="13" fillId="2" borderId="2" xfId="1" applyNumberFormat="1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49" fontId="13" fillId="3" borderId="5" xfId="1" applyNumberFormat="1" applyFont="1" applyFill="1" applyBorder="1" applyAlignment="1">
      <alignment horizontal="center" vertical="center" textRotation="90" wrapText="1"/>
    </xf>
    <xf numFmtId="49" fontId="13" fillId="3" borderId="6" xfId="1" applyNumberFormat="1" applyFont="1" applyFill="1" applyBorder="1" applyAlignment="1">
      <alignment horizontal="center" vertical="center" textRotation="90" wrapText="1"/>
    </xf>
    <xf numFmtId="49" fontId="13" fillId="2" borderId="5" xfId="1" applyNumberFormat="1" applyFont="1" applyFill="1" applyBorder="1" applyAlignment="1">
      <alignment horizontal="center" vertical="center" textRotation="90" wrapText="1"/>
    </xf>
    <xf numFmtId="49" fontId="13" fillId="2" borderId="6" xfId="1" applyNumberFormat="1" applyFont="1" applyFill="1" applyBorder="1" applyAlignment="1">
      <alignment horizontal="center" vertical="center" textRotation="90" wrapText="1"/>
    </xf>
    <xf numFmtId="0" fontId="2" fillId="0" borderId="0" xfId="5" applyFont="1" applyAlignment="1">
      <alignment horizontal="center" vertical="center" wrapText="1"/>
    </xf>
    <xf numFmtId="0" fontId="2" fillId="4" borderId="0" xfId="5" applyFont="1" applyFill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 textRotation="90" wrapText="1"/>
    </xf>
    <xf numFmtId="49" fontId="13" fillId="2" borderId="4" xfId="1" applyNumberFormat="1" applyFont="1" applyFill="1" applyBorder="1" applyAlignment="1">
      <alignment horizontal="center" vertical="center" textRotation="90" wrapText="1"/>
    </xf>
    <xf numFmtId="49" fontId="13" fillId="2" borderId="3" xfId="1" applyNumberFormat="1" applyFont="1" applyFill="1" applyBorder="1" applyAlignment="1">
      <alignment horizontal="center" vertical="center" textRotation="90" wrapText="1"/>
    </xf>
    <xf numFmtId="166" fontId="3" fillId="2" borderId="1" xfId="1" applyNumberFormat="1" applyFont="1" applyFill="1" applyBorder="1" applyAlignment="1">
      <alignment horizontal="center" vertical="center"/>
    </xf>
    <xf numFmtId="166" fontId="3" fillId="2" borderId="1" xfId="1" applyNumberFormat="1" applyFont="1" applyFill="1" applyBorder="1" applyAlignment="1">
      <alignment horizontal="center" vertical="center"/>
    </xf>
  </cellXfs>
  <cellStyles count="7">
    <cellStyle name="Обычный" xfId="0" builtinId="0"/>
    <cellStyle name="Обычный 2" xfId="4"/>
    <cellStyle name="Обычный 2 2" xfId="5"/>
    <cellStyle name="Обычный 3" xfId="2"/>
    <cellStyle name="Обычный 5" xfId="6"/>
    <cellStyle name="Обычный 7" xfId="1"/>
    <cellStyle name="Обычный_Форматы по компаниям_last 2" xfId="3"/>
  </cellStyles>
  <dxfs count="8"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28"/>
  <sheetViews>
    <sheetView tabSelected="1" topLeftCell="A57" zoomScale="90" zoomScaleNormal="90" zoomScaleSheetLayoutView="40" workbookViewId="0">
      <selection activeCell="N58" sqref="N58"/>
    </sheetView>
  </sheetViews>
  <sheetFormatPr defaultRowHeight="15" x14ac:dyDescent="0.25"/>
  <cols>
    <col min="1" max="1" width="16.7109375" style="1" customWidth="1"/>
    <col min="2" max="2" width="30" customWidth="1"/>
    <col min="3" max="3" width="17.5703125" style="1" customWidth="1"/>
    <col min="4" max="5" width="10.42578125" customWidth="1"/>
    <col min="6" max="7" width="10.42578125" style="60" customWidth="1"/>
    <col min="8" max="11" width="10.42578125" customWidth="1"/>
    <col min="12" max="13" width="10.42578125" style="60" customWidth="1"/>
    <col min="14" max="21" width="10.42578125" customWidth="1"/>
    <col min="22" max="25" width="10.42578125" style="60" customWidth="1"/>
    <col min="26" max="51" width="10.42578125" customWidth="1"/>
    <col min="52" max="52" width="10.28515625" bestFit="1" customWidth="1"/>
  </cols>
  <sheetData>
    <row r="1" spans="1:51" s="5" customFormat="1" ht="15.75" x14ac:dyDescent="0.25">
      <c r="A1" s="3"/>
      <c r="B1" s="3"/>
      <c r="C1" s="3"/>
      <c r="D1" s="3"/>
      <c r="E1" s="3"/>
      <c r="F1" s="46"/>
      <c r="G1" s="46"/>
      <c r="H1" s="3"/>
      <c r="I1" s="3"/>
      <c r="J1" s="3"/>
      <c r="K1" s="3"/>
      <c r="L1" s="46"/>
      <c r="M1" s="46"/>
      <c r="N1" s="3"/>
      <c r="O1" s="3"/>
      <c r="P1" s="3"/>
      <c r="Q1" s="3"/>
      <c r="R1" s="3"/>
      <c r="S1" s="3"/>
      <c r="T1" s="3"/>
      <c r="U1" s="4" t="s">
        <v>22</v>
      </c>
      <c r="V1" s="46"/>
      <c r="W1" s="46"/>
      <c r="X1" s="46"/>
      <c r="Y1" s="61"/>
      <c r="AB1" s="3"/>
    </row>
    <row r="2" spans="1:51" s="5" customFormat="1" ht="15.75" x14ac:dyDescent="0.25">
      <c r="A2" s="3"/>
      <c r="B2" s="3"/>
      <c r="C2" s="3"/>
      <c r="D2" s="3"/>
      <c r="E2" s="3"/>
      <c r="F2" s="46"/>
      <c r="G2" s="46"/>
      <c r="H2" s="3"/>
      <c r="I2" s="3"/>
      <c r="J2" s="3"/>
      <c r="K2" s="3"/>
      <c r="L2" s="46"/>
      <c r="M2" s="46"/>
      <c r="N2" s="3"/>
      <c r="O2" s="3"/>
      <c r="P2" s="3"/>
      <c r="Q2" s="3"/>
      <c r="R2" s="3"/>
      <c r="S2" s="3"/>
      <c r="T2" s="3"/>
      <c r="U2" s="6" t="s">
        <v>20</v>
      </c>
      <c r="V2" s="46"/>
      <c r="W2" s="46"/>
      <c r="X2" s="46"/>
      <c r="Y2" s="61"/>
      <c r="AB2" s="3"/>
    </row>
    <row r="3" spans="1:51" s="5" customFormat="1" ht="15.75" x14ac:dyDescent="0.25">
      <c r="A3" s="3"/>
      <c r="B3" s="3"/>
      <c r="C3" s="3"/>
      <c r="D3" s="3"/>
      <c r="E3" s="3"/>
      <c r="F3" s="46"/>
      <c r="G3" s="46"/>
      <c r="H3" s="3"/>
      <c r="I3" s="3"/>
      <c r="J3" s="3"/>
      <c r="K3" s="3"/>
      <c r="L3" s="46"/>
      <c r="M3" s="46"/>
      <c r="N3" s="3"/>
      <c r="O3" s="3"/>
      <c r="P3" s="3"/>
      <c r="Q3" s="3"/>
      <c r="R3" s="3"/>
      <c r="S3" s="3"/>
      <c r="T3" s="3"/>
      <c r="U3" s="6" t="s">
        <v>21</v>
      </c>
      <c r="V3" s="46"/>
      <c r="W3" s="46"/>
      <c r="X3" s="46"/>
      <c r="Y3" s="61"/>
      <c r="AB3" s="3"/>
    </row>
    <row r="4" spans="1:51" s="7" customFormat="1" ht="18.75" customHeight="1" x14ac:dyDescent="0.25">
      <c r="A4" s="75" t="s">
        <v>23</v>
      </c>
      <c r="B4" s="75"/>
      <c r="C4" s="75"/>
      <c r="D4" s="75"/>
      <c r="E4" s="75"/>
      <c r="F4" s="76"/>
      <c r="G4" s="76"/>
      <c r="H4" s="75"/>
      <c r="I4" s="75"/>
      <c r="J4" s="75"/>
      <c r="K4" s="75"/>
      <c r="L4" s="76"/>
      <c r="M4" s="76"/>
      <c r="N4" s="75"/>
      <c r="O4" s="75"/>
      <c r="P4" s="75"/>
      <c r="Q4" s="75"/>
      <c r="R4" s="75"/>
      <c r="S4" s="75"/>
      <c r="T4" s="75"/>
      <c r="U4" s="75"/>
      <c r="V4" s="62"/>
      <c r="W4" s="62"/>
      <c r="X4" s="62"/>
      <c r="Y4" s="62"/>
      <c r="Z4" s="16"/>
      <c r="AA4" s="16"/>
      <c r="AB4" s="16"/>
      <c r="AC4" s="16"/>
      <c r="AD4" s="16"/>
      <c r="AE4" s="16"/>
      <c r="AF4" s="16"/>
      <c r="AG4" s="16"/>
      <c r="AH4" s="16"/>
      <c r="AI4" s="16"/>
    </row>
    <row r="5" spans="1:51" s="8" customFormat="1" ht="18.75" customHeight="1" x14ac:dyDescent="0.25">
      <c r="A5" s="77" t="s">
        <v>262</v>
      </c>
      <c r="B5" s="77"/>
      <c r="C5" s="77"/>
      <c r="D5" s="77"/>
      <c r="E5" s="77"/>
      <c r="F5" s="78"/>
      <c r="G5" s="78"/>
      <c r="H5" s="77"/>
      <c r="I5" s="77"/>
      <c r="J5" s="77"/>
      <c r="K5" s="77"/>
      <c r="L5" s="78"/>
      <c r="M5" s="78"/>
      <c r="N5" s="77"/>
      <c r="O5" s="77"/>
      <c r="P5" s="77"/>
      <c r="Q5" s="77"/>
      <c r="R5" s="77"/>
      <c r="S5" s="77"/>
      <c r="T5" s="77"/>
      <c r="U5" s="77"/>
      <c r="V5" s="63"/>
      <c r="W5" s="63"/>
      <c r="X5" s="63"/>
      <c r="Y5" s="63"/>
      <c r="Z5" s="17"/>
      <c r="AA5" s="17"/>
      <c r="AB5" s="17"/>
      <c r="AC5" s="17"/>
      <c r="AD5" s="17"/>
      <c r="AE5" s="17"/>
      <c r="AF5" s="17"/>
      <c r="AG5" s="17"/>
      <c r="AH5" s="17"/>
      <c r="AI5" s="17"/>
    </row>
    <row r="6" spans="1:51" s="8" customFormat="1" ht="18.75" x14ac:dyDescent="0.3">
      <c r="A6" s="9"/>
      <c r="B6" s="9"/>
      <c r="C6" s="9"/>
      <c r="D6" s="9"/>
      <c r="E6" s="9"/>
      <c r="F6" s="47"/>
      <c r="G6" s="47"/>
      <c r="H6" s="9"/>
      <c r="I6" s="9"/>
      <c r="J6" s="9"/>
      <c r="K6" s="9"/>
      <c r="L6" s="47"/>
      <c r="M6" s="47"/>
      <c r="N6" s="9"/>
      <c r="O6" s="9"/>
      <c r="P6" s="9"/>
      <c r="Q6" s="9"/>
      <c r="R6" s="9"/>
      <c r="S6" s="9"/>
      <c r="T6" s="9"/>
      <c r="U6" s="9"/>
      <c r="V6" s="47"/>
      <c r="W6" s="47"/>
      <c r="X6" s="47"/>
      <c r="Y6" s="47"/>
      <c r="Z6" s="10"/>
      <c r="AA6" s="10"/>
      <c r="AB6" s="9"/>
      <c r="AC6" s="9"/>
      <c r="AD6" s="10"/>
      <c r="AE6" s="10"/>
      <c r="AF6" s="10"/>
      <c r="AG6" s="10"/>
    </row>
    <row r="7" spans="1:51" s="8" customFormat="1" ht="18.75" customHeight="1" x14ac:dyDescent="0.25">
      <c r="A7" s="77" t="s">
        <v>191</v>
      </c>
      <c r="B7" s="77"/>
      <c r="C7" s="77"/>
      <c r="D7" s="77"/>
      <c r="E7" s="77"/>
      <c r="F7" s="78"/>
      <c r="G7" s="78"/>
      <c r="H7" s="77"/>
      <c r="I7" s="77"/>
      <c r="J7" s="77"/>
      <c r="K7" s="77"/>
      <c r="L7" s="78"/>
      <c r="M7" s="78"/>
      <c r="N7" s="77"/>
      <c r="O7" s="77"/>
      <c r="P7" s="77"/>
      <c r="Q7" s="77"/>
      <c r="R7" s="77"/>
      <c r="S7" s="77"/>
      <c r="T7" s="77"/>
      <c r="U7" s="77"/>
      <c r="V7" s="63"/>
      <c r="W7" s="63"/>
      <c r="X7" s="63"/>
      <c r="Y7" s="63"/>
      <c r="Z7" s="17"/>
      <c r="AA7" s="17"/>
      <c r="AB7" s="17"/>
      <c r="AC7" s="17"/>
      <c r="AD7" s="17"/>
      <c r="AE7" s="17"/>
      <c r="AF7" s="17"/>
      <c r="AG7" s="17"/>
      <c r="AH7" s="17"/>
      <c r="AI7" s="17"/>
    </row>
    <row r="8" spans="1:51" s="11" customFormat="1" ht="15.75" customHeight="1" x14ac:dyDescent="0.25">
      <c r="A8" s="18" t="s">
        <v>187</v>
      </c>
      <c r="B8" s="18"/>
      <c r="C8" s="18"/>
      <c r="D8" s="18"/>
      <c r="E8" s="18"/>
      <c r="F8" s="48"/>
      <c r="G8" s="48"/>
      <c r="H8" s="18"/>
      <c r="I8" s="18"/>
      <c r="J8" s="45" t="s">
        <v>188</v>
      </c>
      <c r="K8" s="18"/>
      <c r="L8" s="48"/>
      <c r="M8" s="48"/>
      <c r="N8" s="18"/>
      <c r="O8" s="18"/>
      <c r="P8" s="18"/>
      <c r="Q8" s="18"/>
      <c r="R8" s="18"/>
      <c r="S8" s="18"/>
      <c r="T8" s="18"/>
      <c r="U8" s="18"/>
      <c r="V8" s="48"/>
      <c r="W8" s="48"/>
      <c r="X8" s="48"/>
      <c r="Y8" s="48"/>
      <c r="Z8" s="18"/>
      <c r="AA8" s="18"/>
      <c r="AB8" s="18"/>
      <c r="AC8" s="18"/>
      <c r="AD8" s="18"/>
      <c r="AE8" s="18"/>
      <c r="AF8" s="18"/>
      <c r="AG8" s="18"/>
      <c r="AH8" s="18"/>
      <c r="AI8" s="18"/>
    </row>
    <row r="9" spans="1:51" s="11" customFormat="1" ht="15.75" x14ac:dyDescent="0.25">
      <c r="A9" s="12"/>
      <c r="B9" s="12"/>
      <c r="C9" s="12"/>
      <c r="D9" s="12"/>
      <c r="E9" s="12"/>
      <c r="F9" s="49"/>
      <c r="G9" s="49"/>
      <c r="H9" s="12"/>
      <c r="I9" s="12"/>
      <c r="J9" s="12"/>
      <c r="K9" s="12"/>
      <c r="L9" s="49"/>
      <c r="M9" s="49"/>
      <c r="N9" s="12"/>
      <c r="O9" s="12"/>
      <c r="P9" s="12"/>
      <c r="Q9" s="12"/>
      <c r="R9" s="12"/>
      <c r="S9" s="12"/>
      <c r="T9" s="12"/>
      <c r="U9" s="12"/>
      <c r="V9" s="49"/>
      <c r="W9" s="49"/>
      <c r="X9" s="49"/>
      <c r="Y9" s="49"/>
      <c r="Z9" s="13"/>
      <c r="AA9" s="13"/>
      <c r="AB9" s="12"/>
      <c r="AC9" s="12"/>
      <c r="AD9" s="13"/>
      <c r="AE9" s="13"/>
      <c r="AF9" s="13"/>
      <c r="AG9" s="13"/>
    </row>
    <row r="10" spans="1:51" s="11" customFormat="1" ht="18.75" customHeight="1" x14ac:dyDescent="0.25">
      <c r="A10" s="79" t="s">
        <v>195</v>
      </c>
      <c r="B10" s="79"/>
      <c r="C10" s="79"/>
      <c r="D10" s="79"/>
      <c r="E10" s="79"/>
      <c r="F10" s="80"/>
      <c r="G10" s="80"/>
      <c r="H10" s="79"/>
      <c r="I10" s="79"/>
      <c r="J10" s="79"/>
      <c r="K10" s="79"/>
      <c r="L10" s="80"/>
      <c r="M10" s="80"/>
      <c r="N10" s="79"/>
      <c r="O10" s="79"/>
      <c r="P10" s="79"/>
      <c r="Q10" s="79"/>
      <c r="R10" s="79"/>
      <c r="S10" s="79"/>
      <c r="T10" s="79"/>
      <c r="U10" s="79"/>
      <c r="V10" s="64"/>
      <c r="W10" s="64"/>
      <c r="X10" s="64"/>
      <c r="Y10" s="64"/>
      <c r="Z10" s="19"/>
      <c r="AA10" s="19"/>
      <c r="AB10" s="19"/>
      <c r="AC10" s="19"/>
      <c r="AD10" s="19"/>
      <c r="AE10" s="19"/>
      <c r="AF10" s="19"/>
      <c r="AG10" s="19"/>
      <c r="AH10" s="19"/>
      <c r="AI10" s="19"/>
    </row>
    <row r="11" spans="1:51" s="11" customFormat="1" ht="15.75" x14ac:dyDescent="0.25">
      <c r="A11" s="14"/>
      <c r="B11" s="14"/>
      <c r="C11" s="14"/>
      <c r="D11" s="14"/>
      <c r="E11" s="14"/>
      <c r="F11" s="50"/>
      <c r="G11" s="50"/>
      <c r="H11" s="14"/>
      <c r="I11" s="14"/>
      <c r="J11" s="14"/>
      <c r="K11" s="14"/>
      <c r="L11" s="50"/>
      <c r="M11" s="50"/>
      <c r="N11" s="14"/>
      <c r="O11" s="14"/>
      <c r="P11" s="14"/>
      <c r="Q11" s="14"/>
      <c r="R11" s="14"/>
      <c r="S11" s="14"/>
      <c r="T11" s="14"/>
      <c r="U11" s="14"/>
      <c r="V11" s="50"/>
      <c r="W11" s="50"/>
      <c r="X11" s="50"/>
      <c r="Y11" s="50"/>
      <c r="AB11" s="14"/>
      <c r="AC11" s="14"/>
    </row>
    <row r="12" spans="1:51" s="11" customFormat="1" ht="18.75" customHeight="1" x14ac:dyDescent="0.25">
      <c r="A12" s="81" t="s">
        <v>194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65"/>
      <c r="X12" s="65"/>
      <c r="Y12" s="65"/>
      <c r="Z12" s="20"/>
      <c r="AA12" s="20"/>
      <c r="AB12" s="20"/>
      <c r="AC12" s="20"/>
      <c r="AD12" s="20"/>
      <c r="AE12" s="20"/>
      <c r="AF12" s="20"/>
      <c r="AG12" s="20"/>
      <c r="AH12" s="20"/>
      <c r="AI12" s="20"/>
    </row>
    <row r="13" spans="1:51" s="11" customFormat="1" ht="15.75" x14ac:dyDescent="0.25">
      <c r="A13" s="21" t="s">
        <v>189</v>
      </c>
      <c r="B13" s="21"/>
      <c r="C13" s="21"/>
      <c r="D13" s="21"/>
      <c r="E13" s="21"/>
      <c r="F13" s="51"/>
      <c r="G13" s="51"/>
      <c r="H13" s="21"/>
      <c r="I13" s="21"/>
      <c r="J13" s="45" t="s">
        <v>190</v>
      </c>
      <c r="K13" s="21"/>
      <c r="L13" s="51"/>
      <c r="M13" s="51"/>
      <c r="N13" s="21"/>
      <c r="O13" s="21"/>
      <c r="P13" s="21"/>
      <c r="Q13" s="21"/>
      <c r="R13" s="21"/>
      <c r="S13" s="21"/>
      <c r="T13" s="21"/>
      <c r="U13" s="21"/>
      <c r="V13" s="51"/>
      <c r="W13" s="51"/>
      <c r="X13" s="51"/>
      <c r="Y13" s="51"/>
      <c r="Z13" s="21"/>
      <c r="AA13" s="21"/>
      <c r="AB13" s="21"/>
      <c r="AC13" s="21"/>
      <c r="AD13" s="21"/>
      <c r="AE13" s="21"/>
      <c r="AF13" s="21"/>
      <c r="AG13" s="21"/>
      <c r="AH13" s="21"/>
      <c r="AI13" s="21"/>
    </row>
    <row r="14" spans="1:51" s="15" customFormat="1" ht="12.75" x14ac:dyDescent="0.2">
      <c r="A14" s="88"/>
      <c r="B14" s="88"/>
      <c r="C14" s="88"/>
      <c r="D14" s="88"/>
      <c r="E14" s="88"/>
      <c r="F14" s="89"/>
      <c r="G14" s="89"/>
      <c r="H14" s="88"/>
      <c r="I14" s="88"/>
      <c r="J14" s="88"/>
      <c r="K14" s="88"/>
      <c r="L14" s="89"/>
      <c r="M14" s="89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</row>
    <row r="15" spans="1:51" ht="20.25" customHeight="1" x14ac:dyDescent="0.25">
      <c r="A15" s="83" t="s">
        <v>0</v>
      </c>
      <c r="B15" s="83" t="s">
        <v>1</v>
      </c>
      <c r="C15" s="83" t="s">
        <v>2</v>
      </c>
      <c r="D15" s="83" t="s">
        <v>5</v>
      </c>
      <c r="E15" s="83"/>
      <c r="F15" s="90"/>
      <c r="G15" s="90"/>
      <c r="H15" s="83"/>
      <c r="I15" s="83"/>
      <c r="J15" s="83"/>
      <c r="K15" s="83"/>
      <c r="L15" s="90"/>
      <c r="M15" s="90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</row>
    <row r="16" spans="1:51" ht="51" customHeight="1" x14ac:dyDescent="0.25">
      <c r="A16" s="83"/>
      <c r="B16" s="83"/>
      <c r="C16" s="83"/>
      <c r="D16" s="83" t="s">
        <v>6</v>
      </c>
      <c r="E16" s="83"/>
      <c r="F16" s="90"/>
      <c r="G16" s="90"/>
      <c r="H16" s="83"/>
      <c r="I16" s="83"/>
      <c r="J16" s="83"/>
      <c r="K16" s="83"/>
      <c r="L16" s="90"/>
      <c r="M16" s="90"/>
      <c r="N16" s="83"/>
      <c r="O16" s="83"/>
      <c r="P16" s="83"/>
      <c r="Q16" s="83"/>
      <c r="R16" s="83"/>
      <c r="S16" s="83"/>
      <c r="T16" s="83"/>
      <c r="U16" s="83"/>
      <c r="V16" s="83" t="s">
        <v>7</v>
      </c>
      <c r="W16" s="83"/>
      <c r="X16" s="83"/>
      <c r="Y16" s="83"/>
      <c r="Z16" s="83"/>
      <c r="AA16" s="83"/>
      <c r="AB16" s="83"/>
      <c r="AC16" s="83"/>
      <c r="AD16" s="83"/>
      <c r="AE16" s="83"/>
      <c r="AF16" s="83" t="s">
        <v>8</v>
      </c>
      <c r="AG16" s="83"/>
      <c r="AH16" s="83"/>
      <c r="AI16" s="83"/>
      <c r="AJ16" s="83" t="s">
        <v>9</v>
      </c>
      <c r="AK16" s="83"/>
      <c r="AL16" s="83"/>
      <c r="AM16" s="83"/>
      <c r="AN16" s="83" t="s">
        <v>10</v>
      </c>
      <c r="AO16" s="83"/>
      <c r="AP16" s="83"/>
      <c r="AQ16" s="83"/>
      <c r="AR16" s="83"/>
      <c r="AS16" s="83"/>
      <c r="AT16" s="83" t="s">
        <v>11</v>
      </c>
      <c r="AU16" s="83"/>
      <c r="AV16" s="83"/>
      <c r="AW16" s="83"/>
      <c r="AX16" s="83" t="s">
        <v>12</v>
      </c>
      <c r="AY16" s="83"/>
    </row>
    <row r="17" spans="1:51" ht="239.25" customHeight="1" x14ac:dyDescent="0.25">
      <c r="A17" s="83"/>
      <c r="B17" s="83"/>
      <c r="C17" s="83"/>
      <c r="D17" s="93" t="s">
        <v>115</v>
      </c>
      <c r="E17" s="87"/>
      <c r="F17" s="86" t="s">
        <v>116</v>
      </c>
      <c r="G17" s="87"/>
      <c r="H17" s="86" t="s">
        <v>117</v>
      </c>
      <c r="I17" s="87"/>
      <c r="J17" s="86" t="s">
        <v>118</v>
      </c>
      <c r="K17" s="87"/>
      <c r="L17" s="86" t="s">
        <v>119</v>
      </c>
      <c r="M17" s="87"/>
      <c r="N17" s="84" t="s">
        <v>120</v>
      </c>
      <c r="O17" s="85"/>
      <c r="P17" s="86" t="s">
        <v>121</v>
      </c>
      <c r="Q17" s="87"/>
      <c r="R17" s="86" t="s">
        <v>122</v>
      </c>
      <c r="S17" s="87"/>
      <c r="T17" s="86" t="s">
        <v>123</v>
      </c>
      <c r="U17" s="87"/>
      <c r="V17" s="86" t="s">
        <v>124</v>
      </c>
      <c r="W17" s="87"/>
      <c r="X17" s="86" t="s">
        <v>125</v>
      </c>
      <c r="Y17" s="87"/>
      <c r="Z17" s="86" t="s">
        <v>126</v>
      </c>
      <c r="AA17" s="87"/>
      <c r="AB17" s="86" t="s">
        <v>127</v>
      </c>
      <c r="AC17" s="87"/>
      <c r="AD17" s="86" t="s">
        <v>128</v>
      </c>
      <c r="AE17" s="92"/>
      <c r="AF17" s="91" t="s">
        <v>129</v>
      </c>
      <c r="AG17" s="91"/>
      <c r="AH17" s="91" t="s">
        <v>130</v>
      </c>
      <c r="AI17" s="91"/>
      <c r="AJ17" s="91" t="s">
        <v>131</v>
      </c>
      <c r="AK17" s="91"/>
      <c r="AL17" s="91" t="s">
        <v>132</v>
      </c>
      <c r="AM17" s="91"/>
      <c r="AN17" s="82" t="s">
        <v>133</v>
      </c>
      <c r="AO17" s="82"/>
      <c r="AP17" s="82" t="s">
        <v>134</v>
      </c>
      <c r="AQ17" s="82"/>
      <c r="AR17" s="82" t="s">
        <v>135</v>
      </c>
      <c r="AS17" s="82"/>
      <c r="AT17" s="82" t="s">
        <v>136</v>
      </c>
      <c r="AU17" s="82"/>
      <c r="AV17" s="82" t="s">
        <v>137</v>
      </c>
      <c r="AW17" s="82"/>
      <c r="AX17" s="82" t="s">
        <v>138</v>
      </c>
      <c r="AY17" s="82"/>
    </row>
    <row r="18" spans="1:51" ht="22.5" customHeight="1" x14ac:dyDescent="0.25">
      <c r="A18" s="83"/>
      <c r="B18" s="83"/>
      <c r="C18" s="83"/>
      <c r="D18" s="2" t="s">
        <v>3</v>
      </c>
      <c r="E18" s="2" t="s">
        <v>4</v>
      </c>
      <c r="F18" s="52" t="s">
        <v>3</v>
      </c>
      <c r="G18" s="52" t="s">
        <v>4</v>
      </c>
      <c r="H18" s="2" t="s">
        <v>3</v>
      </c>
      <c r="I18" s="2" t="s">
        <v>4</v>
      </c>
      <c r="J18" s="2" t="s">
        <v>3</v>
      </c>
      <c r="K18" s="2" t="s">
        <v>4</v>
      </c>
      <c r="L18" s="52" t="s">
        <v>3</v>
      </c>
      <c r="M18" s="52" t="s">
        <v>4</v>
      </c>
      <c r="N18" s="2" t="s">
        <v>3</v>
      </c>
      <c r="O18" s="2" t="s">
        <v>4</v>
      </c>
      <c r="P18" s="2" t="s">
        <v>3</v>
      </c>
      <c r="Q18" s="2" t="s">
        <v>4</v>
      </c>
      <c r="R18" s="2" t="s">
        <v>3</v>
      </c>
      <c r="S18" s="2" t="s">
        <v>4</v>
      </c>
      <c r="T18" s="2" t="s">
        <v>3</v>
      </c>
      <c r="U18" s="2" t="s">
        <v>4</v>
      </c>
      <c r="V18" s="52" t="s">
        <v>3</v>
      </c>
      <c r="W18" s="52" t="s">
        <v>4</v>
      </c>
      <c r="X18" s="52" t="s">
        <v>3</v>
      </c>
      <c r="Y18" s="52" t="s">
        <v>4</v>
      </c>
      <c r="Z18" s="2" t="s">
        <v>3</v>
      </c>
      <c r="AA18" s="2" t="s">
        <v>4</v>
      </c>
      <c r="AB18" s="2" t="s">
        <v>3</v>
      </c>
      <c r="AC18" s="2" t="s">
        <v>4</v>
      </c>
      <c r="AD18" s="2" t="s">
        <v>3</v>
      </c>
      <c r="AE18" s="2" t="s">
        <v>4</v>
      </c>
      <c r="AF18" s="2" t="s">
        <v>3</v>
      </c>
      <c r="AG18" s="2" t="s">
        <v>4</v>
      </c>
      <c r="AH18" s="2" t="s">
        <v>3</v>
      </c>
      <c r="AI18" s="2" t="s">
        <v>4</v>
      </c>
      <c r="AJ18" s="2" t="s">
        <v>3</v>
      </c>
      <c r="AK18" s="2" t="s">
        <v>4</v>
      </c>
      <c r="AL18" s="2" t="s">
        <v>3</v>
      </c>
      <c r="AM18" s="2" t="s">
        <v>4</v>
      </c>
      <c r="AN18" s="2" t="s">
        <v>3</v>
      </c>
      <c r="AO18" s="2" t="s">
        <v>4</v>
      </c>
      <c r="AP18" s="2" t="s">
        <v>3</v>
      </c>
      <c r="AQ18" s="2" t="s">
        <v>4</v>
      </c>
      <c r="AR18" s="2" t="s">
        <v>3</v>
      </c>
      <c r="AS18" s="2" t="s">
        <v>4</v>
      </c>
      <c r="AT18" s="2" t="s">
        <v>3</v>
      </c>
      <c r="AU18" s="2" t="s">
        <v>4</v>
      </c>
      <c r="AV18" s="2" t="s">
        <v>3</v>
      </c>
      <c r="AW18" s="2" t="s">
        <v>4</v>
      </c>
      <c r="AX18" s="2" t="s">
        <v>3</v>
      </c>
      <c r="AY18" s="2" t="s">
        <v>4</v>
      </c>
    </row>
    <row r="19" spans="1:51" s="38" customFormat="1" ht="12.75" x14ac:dyDescent="0.2">
      <c r="A19" s="33">
        <v>1</v>
      </c>
      <c r="B19" s="34">
        <v>2</v>
      </c>
      <c r="C19" s="35">
        <v>3</v>
      </c>
      <c r="D19" s="36" t="s">
        <v>139</v>
      </c>
      <c r="E19" s="36" t="s">
        <v>140</v>
      </c>
      <c r="F19" s="53" t="s">
        <v>141</v>
      </c>
      <c r="G19" s="53" t="s">
        <v>142</v>
      </c>
      <c r="H19" s="36" t="s">
        <v>143</v>
      </c>
      <c r="I19" s="36" t="s">
        <v>144</v>
      </c>
      <c r="J19" s="36" t="s">
        <v>145</v>
      </c>
      <c r="K19" s="36" t="s">
        <v>146</v>
      </c>
      <c r="L19" s="53" t="s">
        <v>147</v>
      </c>
      <c r="M19" s="53" t="s">
        <v>148</v>
      </c>
      <c r="N19" s="36" t="s">
        <v>149</v>
      </c>
      <c r="O19" s="36" t="s">
        <v>150</v>
      </c>
      <c r="P19" s="36" t="s">
        <v>151</v>
      </c>
      <c r="Q19" s="36" t="s">
        <v>152</v>
      </c>
      <c r="R19" s="36" t="s">
        <v>153</v>
      </c>
      <c r="S19" s="36" t="s">
        <v>154</v>
      </c>
      <c r="T19" s="36" t="s">
        <v>155</v>
      </c>
      <c r="U19" s="36" t="s">
        <v>156</v>
      </c>
      <c r="V19" s="53" t="s">
        <v>157</v>
      </c>
      <c r="W19" s="53" t="s">
        <v>158</v>
      </c>
      <c r="X19" s="53" t="s">
        <v>159</v>
      </c>
      <c r="Y19" s="53" t="s">
        <v>160</v>
      </c>
      <c r="Z19" s="36" t="s">
        <v>161</v>
      </c>
      <c r="AA19" s="36" t="s">
        <v>162</v>
      </c>
      <c r="AB19" s="36" t="s">
        <v>163</v>
      </c>
      <c r="AC19" s="36" t="s">
        <v>164</v>
      </c>
      <c r="AD19" s="36" t="s">
        <v>165</v>
      </c>
      <c r="AE19" s="36" t="s">
        <v>166</v>
      </c>
      <c r="AF19" s="36" t="s">
        <v>167</v>
      </c>
      <c r="AG19" s="36" t="s">
        <v>168</v>
      </c>
      <c r="AH19" s="36" t="s">
        <v>169</v>
      </c>
      <c r="AI19" s="36" t="s">
        <v>170</v>
      </c>
      <c r="AJ19" s="36" t="s">
        <v>171</v>
      </c>
      <c r="AK19" s="36" t="s">
        <v>172</v>
      </c>
      <c r="AL19" s="36" t="s">
        <v>173</v>
      </c>
      <c r="AM19" s="36" t="s">
        <v>174</v>
      </c>
      <c r="AN19" s="37" t="s">
        <v>175</v>
      </c>
      <c r="AO19" s="37" t="s">
        <v>176</v>
      </c>
      <c r="AP19" s="37" t="s">
        <v>177</v>
      </c>
      <c r="AQ19" s="37" t="s">
        <v>178</v>
      </c>
      <c r="AR19" s="37" t="s">
        <v>179</v>
      </c>
      <c r="AS19" s="37" t="s">
        <v>180</v>
      </c>
      <c r="AT19" s="37" t="s">
        <v>181</v>
      </c>
      <c r="AU19" s="37" t="s">
        <v>182</v>
      </c>
      <c r="AV19" s="37" t="s">
        <v>183</v>
      </c>
      <c r="AW19" s="37" t="s">
        <v>184</v>
      </c>
      <c r="AX19" s="37" t="s">
        <v>185</v>
      </c>
      <c r="AY19" s="37" t="s">
        <v>186</v>
      </c>
    </row>
    <row r="20" spans="1:51" ht="25.5" x14ac:dyDescent="0.25">
      <c r="A20" s="22" t="s">
        <v>24</v>
      </c>
      <c r="B20" s="23" t="s">
        <v>25</v>
      </c>
      <c r="C20" s="22" t="s">
        <v>13</v>
      </c>
      <c r="D20" s="22">
        <f>SUM(D21:D27)</f>
        <v>0</v>
      </c>
      <c r="E20" s="22">
        <f t="shared" ref="E20:AY20" si="0">SUM(E21:E27)</f>
        <v>0</v>
      </c>
      <c r="F20" s="54">
        <f t="shared" si="0"/>
        <v>1.4500000000000002</v>
      </c>
      <c r="G20" s="54">
        <f t="shared" si="0"/>
        <v>1.4500000000000002</v>
      </c>
      <c r="H20" s="22">
        <f t="shared" si="0"/>
        <v>0</v>
      </c>
      <c r="I20" s="22">
        <f t="shared" si="0"/>
        <v>0</v>
      </c>
      <c r="J20" s="22">
        <f t="shared" si="0"/>
        <v>0</v>
      </c>
      <c r="K20" s="22">
        <f t="shared" si="0"/>
        <v>0</v>
      </c>
      <c r="L20" s="54">
        <f t="shared" si="0"/>
        <v>3.0369999999999999</v>
      </c>
      <c r="M20" s="54">
        <f t="shared" si="0"/>
        <v>3.0369999999999999</v>
      </c>
      <c r="N20" s="22">
        <f t="shared" si="0"/>
        <v>0</v>
      </c>
      <c r="O20" s="22">
        <f t="shared" si="0"/>
        <v>0</v>
      </c>
      <c r="P20" s="22">
        <f t="shared" si="0"/>
        <v>0</v>
      </c>
      <c r="Q20" s="22">
        <f t="shared" si="0"/>
        <v>0</v>
      </c>
      <c r="R20" s="22">
        <f t="shared" si="0"/>
        <v>0</v>
      </c>
      <c r="S20" s="22">
        <f t="shared" si="0"/>
        <v>0</v>
      </c>
      <c r="T20" s="22">
        <f t="shared" si="0"/>
        <v>0</v>
      </c>
      <c r="U20" s="22">
        <f t="shared" si="0"/>
        <v>0</v>
      </c>
      <c r="V20" s="54">
        <f t="shared" si="0"/>
        <v>0</v>
      </c>
      <c r="W20" s="54">
        <f t="shared" si="0"/>
        <v>0</v>
      </c>
      <c r="X20" s="54">
        <f t="shared" si="0"/>
        <v>0</v>
      </c>
      <c r="Y20" s="54">
        <f t="shared" si="0"/>
        <v>0</v>
      </c>
      <c r="Z20" s="39">
        <f t="shared" si="0"/>
        <v>0</v>
      </c>
      <c r="AA20" s="39">
        <f t="shared" si="0"/>
        <v>0</v>
      </c>
      <c r="AB20" s="22">
        <f t="shared" si="0"/>
        <v>0</v>
      </c>
      <c r="AC20" s="22">
        <f t="shared" si="0"/>
        <v>0</v>
      </c>
      <c r="AD20" s="39">
        <f t="shared" si="0"/>
        <v>0</v>
      </c>
      <c r="AE20" s="39">
        <f t="shared" si="0"/>
        <v>0</v>
      </c>
      <c r="AF20" s="22">
        <f t="shared" si="0"/>
        <v>0</v>
      </c>
      <c r="AG20" s="22">
        <f t="shared" si="0"/>
        <v>0</v>
      </c>
      <c r="AH20" s="22">
        <f t="shared" si="0"/>
        <v>0</v>
      </c>
      <c r="AI20" s="22">
        <f t="shared" si="0"/>
        <v>0</v>
      </c>
      <c r="AJ20" s="22">
        <f t="shared" si="0"/>
        <v>0</v>
      </c>
      <c r="AK20" s="22">
        <f t="shared" si="0"/>
        <v>0</v>
      </c>
      <c r="AL20" s="22">
        <f t="shared" si="0"/>
        <v>0</v>
      </c>
      <c r="AM20" s="22">
        <f t="shared" si="0"/>
        <v>0</v>
      </c>
      <c r="AN20" s="40">
        <f t="shared" si="0"/>
        <v>4.4860179999999996</v>
      </c>
      <c r="AO20" s="40">
        <f t="shared" si="0"/>
        <v>2.5793940000000002</v>
      </c>
      <c r="AP20" s="40">
        <f t="shared" si="0"/>
        <v>0</v>
      </c>
      <c r="AQ20" s="40">
        <f t="shared" si="0"/>
        <v>0</v>
      </c>
      <c r="AR20" s="40">
        <f t="shared" si="0"/>
        <v>0</v>
      </c>
      <c r="AS20" s="40">
        <f t="shared" si="0"/>
        <v>0</v>
      </c>
      <c r="AT20" s="40">
        <f t="shared" si="0"/>
        <v>0</v>
      </c>
      <c r="AU20" s="40">
        <f t="shared" si="0"/>
        <v>0</v>
      </c>
      <c r="AV20" s="40">
        <f t="shared" si="0"/>
        <v>0</v>
      </c>
      <c r="AW20" s="40">
        <f t="shared" si="0"/>
        <v>0</v>
      </c>
      <c r="AX20" s="40">
        <f t="shared" si="0"/>
        <v>0</v>
      </c>
      <c r="AY20" s="40">
        <f t="shared" si="0"/>
        <v>0</v>
      </c>
    </row>
    <row r="21" spans="1:51" ht="25.5" x14ac:dyDescent="0.25">
      <c r="A21" s="22" t="s">
        <v>26</v>
      </c>
      <c r="B21" s="23" t="s">
        <v>27</v>
      </c>
      <c r="C21" s="22" t="s">
        <v>13</v>
      </c>
      <c r="D21" s="22">
        <f>D29</f>
        <v>0</v>
      </c>
      <c r="E21" s="22">
        <f>E29</f>
        <v>0</v>
      </c>
      <c r="F21" s="54">
        <f>F29</f>
        <v>1.4500000000000002</v>
      </c>
      <c r="G21" s="54">
        <f>G29</f>
        <v>1.4500000000000002</v>
      </c>
      <c r="H21" s="22">
        <f t="shared" ref="H21:I21" si="1">H29</f>
        <v>0</v>
      </c>
      <c r="I21" s="22">
        <f t="shared" si="1"/>
        <v>0</v>
      </c>
      <c r="J21" s="22">
        <f>J29</f>
        <v>0</v>
      </c>
      <c r="K21" s="22">
        <f>K29</f>
        <v>0</v>
      </c>
      <c r="L21" s="54">
        <f t="shared" ref="L21:M21" si="2">L29</f>
        <v>3.0369999999999999</v>
      </c>
      <c r="M21" s="54">
        <f t="shared" si="2"/>
        <v>3.0369999999999999</v>
      </c>
      <c r="N21" s="22">
        <f>N29</f>
        <v>0</v>
      </c>
      <c r="O21" s="22">
        <f>O29</f>
        <v>0</v>
      </c>
      <c r="P21" s="22">
        <f t="shared" ref="P21:Q21" si="3">P29</f>
        <v>0</v>
      </c>
      <c r="Q21" s="22">
        <f t="shared" si="3"/>
        <v>0</v>
      </c>
      <c r="R21" s="22">
        <f>R29</f>
        <v>0</v>
      </c>
      <c r="S21" s="22">
        <f>S29</f>
        <v>0</v>
      </c>
      <c r="T21" s="22">
        <f t="shared" ref="T21:AY21" si="4">T29</f>
        <v>0</v>
      </c>
      <c r="U21" s="22">
        <f t="shared" si="4"/>
        <v>0</v>
      </c>
      <c r="V21" s="54">
        <f t="shared" si="4"/>
        <v>0</v>
      </c>
      <c r="W21" s="54">
        <f t="shared" si="4"/>
        <v>0</v>
      </c>
      <c r="X21" s="54">
        <f t="shared" si="4"/>
        <v>0</v>
      </c>
      <c r="Y21" s="54">
        <f t="shared" si="4"/>
        <v>0</v>
      </c>
      <c r="Z21" s="39">
        <f t="shared" si="4"/>
        <v>0</v>
      </c>
      <c r="AA21" s="39">
        <f t="shared" si="4"/>
        <v>0</v>
      </c>
      <c r="AB21" s="22">
        <f t="shared" si="4"/>
        <v>0</v>
      </c>
      <c r="AC21" s="22">
        <f t="shared" si="4"/>
        <v>0</v>
      </c>
      <c r="AD21" s="39">
        <f t="shared" si="4"/>
        <v>0</v>
      </c>
      <c r="AE21" s="39">
        <f t="shared" si="4"/>
        <v>0</v>
      </c>
      <c r="AF21" s="22">
        <f t="shared" si="4"/>
        <v>0</v>
      </c>
      <c r="AG21" s="22">
        <f t="shared" si="4"/>
        <v>0</v>
      </c>
      <c r="AH21" s="22">
        <f t="shared" si="4"/>
        <v>0</v>
      </c>
      <c r="AI21" s="22">
        <f t="shared" si="4"/>
        <v>0</v>
      </c>
      <c r="AJ21" s="22">
        <f t="shared" si="4"/>
        <v>0</v>
      </c>
      <c r="AK21" s="22">
        <f t="shared" si="4"/>
        <v>0</v>
      </c>
      <c r="AL21" s="22">
        <f t="shared" si="4"/>
        <v>0</v>
      </c>
      <c r="AM21" s="22">
        <v>0</v>
      </c>
      <c r="AN21" s="40">
        <f t="shared" si="4"/>
        <v>0</v>
      </c>
      <c r="AO21" s="40">
        <f t="shared" si="4"/>
        <v>0</v>
      </c>
      <c r="AP21" s="40">
        <f t="shared" si="4"/>
        <v>0</v>
      </c>
      <c r="AQ21" s="40">
        <f t="shared" si="4"/>
        <v>0</v>
      </c>
      <c r="AR21" s="40">
        <f t="shared" si="4"/>
        <v>0</v>
      </c>
      <c r="AS21" s="40">
        <f t="shared" si="4"/>
        <v>0</v>
      </c>
      <c r="AT21" s="40">
        <f t="shared" si="4"/>
        <v>0</v>
      </c>
      <c r="AU21" s="40">
        <f t="shared" si="4"/>
        <v>0</v>
      </c>
      <c r="AV21" s="40">
        <f t="shared" si="4"/>
        <v>0</v>
      </c>
      <c r="AW21" s="40">
        <f t="shared" si="4"/>
        <v>0</v>
      </c>
      <c r="AX21" s="40">
        <f t="shared" si="4"/>
        <v>0</v>
      </c>
      <c r="AY21" s="40">
        <f t="shared" si="4"/>
        <v>0</v>
      </c>
    </row>
    <row r="22" spans="1:51" ht="38.25" x14ac:dyDescent="0.25">
      <c r="A22" s="22" t="s">
        <v>28</v>
      </c>
      <c r="B22" s="23" t="s">
        <v>29</v>
      </c>
      <c r="C22" s="22" t="s">
        <v>13</v>
      </c>
      <c r="D22" s="22">
        <f>D84</f>
        <v>0</v>
      </c>
      <c r="E22" s="22">
        <f>E84</f>
        <v>0</v>
      </c>
      <c r="F22" s="54">
        <f>F84</f>
        <v>0</v>
      </c>
      <c r="G22" s="54">
        <f>G84</f>
        <v>0</v>
      </c>
      <c r="H22" s="22">
        <f t="shared" ref="H22:I22" si="5">H84</f>
        <v>0</v>
      </c>
      <c r="I22" s="22">
        <f t="shared" si="5"/>
        <v>0</v>
      </c>
      <c r="J22" s="22">
        <f>J84</f>
        <v>0</v>
      </c>
      <c r="K22" s="22">
        <f>K84</f>
        <v>0</v>
      </c>
      <c r="L22" s="54">
        <f t="shared" ref="L22:M22" si="6">L84</f>
        <v>0</v>
      </c>
      <c r="M22" s="54">
        <f t="shared" si="6"/>
        <v>0</v>
      </c>
      <c r="N22" s="22">
        <f>N84</f>
        <v>0</v>
      </c>
      <c r="O22" s="22">
        <f>O84</f>
        <v>0</v>
      </c>
      <c r="P22" s="22">
        <f t="shared" ref="P22:AY22" si="7">P84</f>
        <v>0</v>
      </c>
      <c r="Q22" s="22">
        <f t="shared" si="7"/>
        <v>0</v>
      </c>
      <c r="R22" s="22">
        <f t="shared" si="7"/>
        <v>0</v>
      </c>
      <c r="S22" s="22">
        <f t="shared" si="7"/>
        <v>0</v>
      </c>
      <c r="T22" s="22">
        <f t="shared" si="7"/>
        <v>0</v>
      </c>
      <c r="U22" s="22">
        <f t="shared" si="7"/>
        <v>0</v>
      </c>
      <c r="V22" s="54">
        <f t="shared" si="7"/>
        <v>0</v>
      </c>
      <c r="W22" s="54">
        <f t="shared" si="7"/>
        <v>0</v>
      </c>
      <c r="X22" s="54">
        <f t="shared" si="7"/>
        <v>0</v>
      </c>
      <c r="Y22" s="54">
        <f t="shared" si="7"/>
        <v>0</v>
      </c>
      <c r="Z22" s="39">
        <f t="shared" si="7"/>
        <v>0</v>
      </c>
      <c r="AA22" s="39">
        <f t="shared" si="7"/>
        <v>0</v>
      </c>
      <c r="AB22" s="22">
        <f t="shared" si="7"/>
        <v>0</v>
      </c>
      <c r="AC22" s="22">
        <f t="shared" si="7"/>
        <v>0</v>
      </c>
      <c r="AD22" s="39">
        <f t="shared" si="7"/>
        <v>0</v>
      </c>
      <c r="AE22" s="39">
        <f t="shared" si="7"/>
        <v>0</v>
      </c>
      <c r="AF22" s="22">
        <f t="shared" si="7"/>
        <v>0</v>
      </c>
      <c r="AG22" s="22">
        <f t="shared" si="7"/>
        <v>0</v>
      </c>
      <c r="AH22" s="22">
        <f t="shared" si="7"/>
        <v>0</v>
      </c>
      <c r="AI22" s="22">
        <f t="shared" si="7"/>
        <v>0</v>
      </c>
      <c r="AJ22" s="22">
        <f t="shared" si="7"/>
        <v>0</v>
      </c>
      <c r="AK22" s="22">
        <f t="shared" si="7"/>
        <v>0</v>
      </c>
      <c r="AL22" s="22">
        <f t="shared" si="7"/>
        <v>0</v>
      </c>
      <c r="AM22" s="22">
        <f t="shared" si="7"/>
        <v>0</v>
      </c>
      <c r="AN22" s="40">
        <f t="shared" si="7"/>
        <v>4.4860179999999996</v>
      </c>
      <c r="AO22" s="40">
        <f t="shared" si="7"/>
        <v>2.5793940000000002</v>
      </c>
      <c r="AP22" s="40">
        <f t="shared" si="7"/>
        <v>0</v>
      </c>
      <c r="AQ22" s="40">
        <f t="shared" si="7"/>
        <v>0</v>
      </c>
      <c r="AR22" s="40">
        <f t="shared" si="7"/>
        <v>0</v>
      </c>
      <c r="AS22" s="40">
        <f t="shared" si="7"/>
        <v>0</v>
      </c>
      <c r="AT22" s="40">
        <f t="shared" si="7"/>
        <v>0</v>
      </c>
      <c r="AU22" s="40">
        <f t="shared" si="7"/>
        <v>0</v>
      </c>
      <c r="AV22" s="40">
        <f t="shared" si="7"/>
        <v>0</v>
      </c>
      <c r="AW22" s="40">
        <f t="shared" si="7"/>
        <v>0</v>
      </c>
      <c r="AX22" s="40">
        <f t="shared" si="7"/>
        <v>0</v>
      </c>
      <c r="AY22" s="40">
        <f t="shared" si="7"/>
        <v>0</v>
      </c>
    </row>
    <row r="23" spans="1:51" ht="76.5" x14ac:dyDescent="0.25">
      <c r="A23" s="22" t="s">
        <v>30</v>
      </c>
      <c r="B23" s="23" t="s">
        <v>31</v>
      </c>
      <c r="C23" s="22" t="s">
        <v>13</v>
      </c>
      <c r="D23" s="22">
        <f t="shared" ref="D23:AY23" si="8">D118</f>
        <v>0</v>
      </c>
      <c r="E23" s="22">
        <f t="shared" si="8"/>
        <v>0</v>
      </c>
      <c r="F23" s="54">
        <f t="shared" si="8"/>
        <v>0</v>
      </c>
      <c r="G23" s="54">
        <f t="shared" si="8"/>
        <v>0</v>
      </c>
      <c r="H23" s="22">
        <f t="shared" si="8"/>
        <v>0</v>
      </c>
      <c r="I23" s="22">
        <f t="shared" si="8"/>
        <v>0</v>
      </c>
      <c r="J23" s="22">
        <f t="shared" si="8"/>
        <v>0</v>
      </c>
      <c r="K23" s="22">
        <f t="shared" si="8"/>
        <v>0</v>
      </c>
      <c r="L23" s="54">
        <f t="shared" si="8"/>
        <v>0</v>
      </c>
      <c r="M23" s="54">
        <f t="shared" si="8"/>
        <v>0</v>
      </c>
      <c r="N23" s="22">
        <f t="shared" si="8"/>
        <v>0</v>
      </c>
      <c r="O23" s="22">
        <f t="shared" si="8"/>
        <v>0</v>
      </c>
      <c r="P23" s="22">
        <f t="shared" si="8"/>
        <v>0</v>
      </c>
      <c r="Q23" s="22">
        <f t="shared" si="8"/>
        <v>0</v>
      </c>
      <c r="R23" s="22">
        <f t="shared" si="8"/>
        <v>0</v>
      </c>
      <c r="S23" s="22">
        <f t="shared" si="8"/>
        <v>0</v>
      </c>
      <c r="T23" s="22">
        <f t="shared" si="8"/>
        <v>0</v>
      </c>
      <c r="U23" s="22">
        <f t="shared" si="8"/>
        <v>0</v>
      </c>
      <c r="V23" s="54">
        <f t="shared" si="8"/>
        <v>0</v>
      </c>
      <c r="W23" s="54">
        <f t="shared" si="8"/>
        <v>0</v>
      </c>
      <c r="X23" s="54">
        <f t="shared" si="8"/>
        <v>0</v>
      </c>
      <c r="Y23" s="54">
        <f t="shared" si="8"/>
        <v>0</v>
      </c>
      <c r="Z23" s="39">
        <f t="shared" si="8"/>
        <v>0</v>
      </c>
      <c r="AA23" s="39">
        <f t="shared" si="8"/>
        <v>0</v>
      </c>
      <c r="AB23" s="22">
        <f t="shared" si="8"/>
        <v>0</v>
      </c>
      <c r="AC23" s="22">
        <f t="shared" si="8"/>
        <v>0</v>
      </c>
      <c r="AD23" s="39">
        <f t="shared" si="8"/>
        <v>0</v>
      </c>
      <c r="AE23" s="39">
        <f t="shared" si="8"/>
        <v>0</v>
      </c>
      <c r="AF23" s="22">
        <f t="shared" si="8"/>
        <v>0</v>
      </c>
      <c r="AG23" s="22">
        <f t="shared" si="8"/>
        <v>0</v>
      </c>
      <c r="AH23" s="22">
        <f t="shared" si="8"/>
        <v>0</v>
      </c>
      <c r="AI23" s="22">
        <f t="shared" si="8"/>
        <v>0</v>
      </c>
      <c r="AJ23" s="22">
        <f t="shared" si="8"/>
        <v>0</v>
      </c>
      <c r="AK23" s="22">
        <f t="shared" si="8"/>
        <v>0</v>
      </c>
      <c r="AL23" s="22">
        <f t="shared" si="8"/>
        <v>0</v>
      </c>
      <c r="AM23" s="22">
        <f t="shared" si="8"/>
        <v>0</v>
      </c>
      <c r="AN23" s="40">
        <f t="shared" si="8"/>
        <v>0</v>
      </c>
      <c r="AO23" s="40">
        <f t="shared" si="8"/>
        <v>0</v>
      </c>
      <c r="AP23" s="40">
        <f t="shared" si="8"/>
        <v>0</v>
      </c>
      <c r="AQ23" s="40">
        <f t="shared" si="8"/>
        <v>0</v>
      </c>
      <c r="AR23" s="40">
        <f t="shared" si="8"/>
        <v>0</v>
      </c>
      <c r="AS23" s="40">
        <f t="shared" si="8"/>
        <v>0</v>
      </c>
      <c r="AT23" s="40">
        <f t="shared" si="8"/>
        <v>0</v>
      </c>
      <c r="AU23" s="40">
        <f t="shared" si="8"/>
        <v>0</v>
      </c>
      <c r="AV23" s="40">
        <f t="shared" si="8"/>
        <v>0</v>
      </c>
      <c r="AW23" s="40">
        <f t="shared" si="8"/>
        <v>0</v>
      </c>
      <c r="AX23" s="40">
        <f t="shared" si="8"/>
        <v>0</v>
      </c>
      <c r="AY23" s="40">
        <f t="shared" si="8"/>
        <v>0</v>
      </c>
    </row>
    <row r="24" spans="1:51" ht="38.25" x14ac:dyDescent="0.25">
      <c r="A24" s="22" t="s">
        <v>32</v>
      </c>
      <c r="B24" s="23" t="s">
        <v>33</v>
      </c>
      <c r="C24" s="22" t="s">
        <v>13</v>
      </c>
      <c r="D24" s="22">
        <f t="shared" ref="D24:AY24" si="9">D123</f>
        <v>0</v>
      </c>
      <c r="E24" s="22">
        <f t="shared" si="9"/>
        <v>0</v>
      </c>
      <c r="F24" s="54">
        <f t="shared" si="9"/>
        <v>0</v>
      </c>
      <c r="G24" s="54">
        <f t="shared" si="9"/>
        <v>0</v>
      </c>
      <c r="H24" s="22">
        <f t="shared" si="9"/>
        <v>0</v>
      </c>
      <c r="I24" s="22">
        <f t="shared" si="9"/>
        <v>0</v>
      </c>
      <c r="J24" s="22">
        <f t="shared" si="9"/>
        <v>0</v>
      </c>
      <c r="K24" s="22">
        <f t="shared" si="9"/>
        <v>0</v>
      </c>
      <c r="L24" s="54">
        <f t="shared" si="9"/>
        <v>0</v>
      </c>
      <c r="M24" s="54">
        <f t="shared" si="9"/>
        <v>0</v>
      </c>
      <c r="N24" s="22">
        <f t="shared" si="9"/>
        <v>0</v>
      </c>
      <c r="O24" s="22">
        <f t="shared" si="9"/>
        <v>0</v>
      </c>
      <c r="P24" s="22">
        <f t="shared" si="9"/>
        <v>0</v>
      </c>
      <c r="Q24" s="22">
        <f t="shared" si="9"/>
        <v>0</v>
      </c>
      <c r="R24" s="22">
        <f t="shared" si="9"/>
        <v>0</v>
      </c>
      <c r="S24" s="22">
        <f t="shared" si="9"/>
        <v>0</v>
      </c>
      <c r="T24" s="22">
        <f t="shared" si="9"/>
        <v>0</v>
      </c>
      <c r="U24" s="22">
        <f t="shared" si="9"/>
        <v>0</v>
      </c>
      <c r="V24" s="54">
        <f t="shared" si="9"/>
        <v>0</v>
      </c>
      <c r="W24" s="54">
        <f t="shared" si="9"/>
        <v>0</v>
      </c>
      <c r="X24" s="54">
        <f t="shared" si="9"/>
        <v>0</v>
      </c>
      <c r="Y24" s="54">
        <f t="shared" si="9"/>
        <v>0</v>
      </c>
      <c r="Z24" s="39">
        <f t="shared" si="9"/>
        <v>0</v>
      </c>
      <c r="AA24" s="39">
        <f t="shared" si="9"/>
        <v>0</v>
      </c>
      <c r="AB24" s="22">
        <f t="shared" si="9"/>
        <v>0</v>
      </c>
      <c r="AC24" s="22">
        <f t="shared" si="9"/>
        <v>0</v>
      </c>
      <c r="AD24" s="39">
        <f t="shared" si="9"/>
        <v>0</v>
      </c>
      <c r="AE24" s="39">
        <f t="shared" si="9"/>
        <v>0</v>
      </c>
      <c r="AF24" s="22">
        <f t="shared" si="9"/>
        <v>0</v>
      </c>
      <c r="AG24" s="22">
        <f t="shared" si="9"/>
        <v>0</v>
      </c>
      <c r="AH24" s="22">
        <f t="shared" si="9"/>
        <v>0</v>
      </c>
      <c r="AI24" s="22">
        <f t="shared" si="9"/>
        <v>0</v>
      </c>
      <c r="AJ24" s="22">
        <f t="shared" si="9"/>
        <v>0</v>
      </c>
      <c r="AK24" s="22">
        <f t="shared" si="9"/>
        <v>0</v>
      </c>
      <c r="AL24" s="22">
        <f t="shared" si="9"/>
        <v>0</v>
      </c>
      <c r="AM24" s="22">
        <f t="shared" si="9"/>
        <v>0</v>
      </c>
      <c r="AN24" s="40">
        <f t="shared" si="9"/>
        <v>0</v>
      </c>
      <c r="AO24" s="40">
        <f t="shared" si="9"/>
        <v>0</v>
      </c>
      <c r="AP24" s="40">
        <f t="shared" si="9"/>
        <v>0</v>
      </c>
      <c r="AQ24" s="40">
        <f t="shared" si="9"/>
        <v>0</v>
      </c>
      <c r="AR24" s="40">
        <f t="shared" si="9"/>
        <v>0</v>
      </c>
      <c r="AS24" s="40">
        <f t="shared" si="9"/>
        <v>0</v>
      </c>
      <c r="AT24" s="40">
        <f t="shared" si="9"/>
        <v>0</v>
      </c>
      <c r="AU24" s="40">
        <f t="shared" si="9"/>
        <v>0</v>
      </c>
      <c r="AV24" s="40">
        <f t="shared" si="9"/>
        <v>0</v>
      </c>
      <c r="AW24" s="40">
        <f t="shared" si="9"/>
        <v>0</v>
      </c>
      <c r="AX24" s="40">
        <f t="shared" si="9"/>
        <v>0</v>
      </c>
      <c r="AY24" s="40">
        <f t="shared" si="9"/>
        <v>0</v>
      </c>
    </row>
    <row r="25" spans="1:51" ht="38.25" x14ac:dyDescent="0.25">
      <c r="A25" s="22" t="s">
        <v>34</v>
      </c>
      <c r="B25" s="23" t="s">
        <v>35</v>
      </c>
      <c r="C25" s="22" t="s">
        <v>13</v>
      </c>
      <c r="D25" s="22">
        <f t="shared" ref="D25:AY25" si="10">D125</f>
        <v>0</v>
      </c>
      <c r="E25" s="22">
        <f t="shared" si="10"/>
        <v>0</v>
      </c>
      <c r="F25" s="54">
        <f t="shared" si="10"/>
        <v>0</v>
      </c>
      <c r="G25" s="54">
        <f t="shared" si="10"/>
        <v>0</v>
      </c>
      <c r="H25" s="22">
        <f t="shared" si="10"/>
        <v>0</v>
      </c>
      <c r="I25" s="22">
        <f t="shared" si="10"/>
        <v>0</v>
      </c>
      <c r="J25" s="22">
        <f t="shared" si="10"/>
        <v>0</v>
      </c>
      <c r="K25" s="22">
        <f t="shared" si="10"/>
        <v>0</v>
      </c>
      <c r="L25" s="54">
        <f t="shared" si="10"/>
        <v>0</v>
      </c>
      <c r="M25" s="54">
        <f t="shared" si="10"/>
        <v>0</v>
      </c>
      <c r="N25" s="22">
        <f t="shared" si="10"/>
        <v>0</v>
      </c>
      <c r="O25" s="22">
        <f t="shared" si="10"/>
        <v>0</v>
      </c>
      <c r="P25" s="22">
        <f t="shared" si="10"/>
        <v>0</v>
      </c>
      <c r="Q25" s="22">
        <f t="shared" si="10"/>
        <v>0</v>
      </c>
      <c r="R25" s="22">
        <f t="shared" si="10"/>
        <v>0</v>
      </c>
      <c r="S25" s="22">
        <f t="shared" si="10"/>
        <v>0</v>
      </c>
      <c r="T25" s="22">
        <f t="shared" si="10"/>
        <v>0</v>
      </c>
      <c r="U25" s="22">
        <f t="shared" si="10"/>
        <v>0</v>
      </c>
      <c r="V25" s="54">
        <f t="shared" si="10"/>
        <v>0</v>
      </c>
      <c r="W25" s="54">
        <f t="shared" si="10"/>
        <v>0</v>
      </c>
      <c r="X25" s="54">
        <f t="shared" si="10"/>
        <v>0</v>
      </c>
      <c r="Y25" s="54">
        <f t="shared" si="10"/>
        <v>0</v>
      </c>
      <c r="Z25" s="39">
        <f t="shared" si="10"/>
        <v>0</v>
      </c>
      <c r="AA25" s="39">
        <f t="shared" si="10"/>
        <v>0</v>
      </c>
      <c r="AB25" s="22">
        <f t="shared" si="10"/>
        <v>0</v>
      </c>
      <c r="AC25" s="22">
        <f t="shared" si="10"/>
        <v>0</v>
      </c>
      <c r="AD25" s="39">
        <f t="shared" si="10"/>
        <v>0</v>
      </c>
      <c r="AE25" s="39">
        <f t="shared" si="10"/>
        <v>0</v>
      </c>
      <c r="AF25" s="22">
        <f t="shared" si="10"/>
        <v>0</v>
      </c>
      <c r="AG25" s="22">
        <f t="shared" si="10"/>
        <v>0</v>
      </c>
      <c r="AH25" s="22">
        <f t="shared" si="10"/>
        <v>0</v>
      </c>
      <c r="AI25" s="22">
        <f t="shared" si="10"/>
        <v>0</v>
      </c>
      <c r="AJ25" s="22">
        <f t="shared" si="10"/>
        <v>0</v>
      </c>
      <c r="AK25" s="22">
        <f t="shared" si="10"/>
        <v>0</v>
      </c>
      <c r="AL25" s="22">
        <f t="shared" si="10"/>
        <v>0</v>
      </c>
      <c r="AM25" s="22">
        <f t="shared" si="10"/>
        <v>0</v>
      </c>
      <c r="AN25" s="40">
        <f t="shared" si="10"/>
        <v>0</v>
      </c>
      <c r="AO25" s="40">
        <f t="shared" si="10"/>
        <v>0</v>
      </c>
      <c r="AP25" s="40">
        <f t="shared" si="10"/>
        <v>0</v>
      </c>
      <c r="AQ25" s="40">
        <f t="shared" si="10"/>
        <v>0</v>
      </c>
      <c r="AR25" s="40">
        <f t="shared" si="10"/>
        <v>0</v>
      </c>
      <c r="AS25" s="40">
        <f t="shared" si="10"/>
        <v>0</v>
      </c>
      <c r="AT25" s="40">
        <f t="shared" si="10"/>
        <v>0</v>
      </c>
      <c r="AU25" s="40">
        <f t="shared" si="10"/>
        <v>0</v>
      </c>
      <c r="AV25" s="40">
        <f t="shared" si="10"/>
        <v>0</v>
      </c>
      <c r="AW25" s="40">
        <f t="shared" si="10"/>
        <v>0</v>
      </c>
      <c r="AX25" s="40">
        <f t="shared" si="10"/>
        <v>0</v>
      </c>
      <c r="AY25" s="40">
        <f t="shared" si="10"/>
        <v>0</v>
      </c>
    </row>
    <row r="26" spans="1:51" ht="25.5" x14ac:dyDescent="0.25">
      <c r="A26" s="22" t="s">
        <v>36</v>
      </c>
      <c r="B26" s="23" t="s">
        <v>37</v>
      </c>
      <c r="C26" s="22" t="s">
        <v>13</v>
      </c>
      <c r="D26" s="22">
        <f t="shared" ref="D26:AY26" si="11">D127</f>
        <v>0</v>
      </c>
      <c r="E26" s="22">
        <f t="shared" si="11"/>
        <v>0</v>
      </c>
      <c r="F26" s="54">
        <f t="shared" si="11"/>
        <v>0</v>
      </c>
      <c r="G26" s="54">
        <f t="shared" si="11"/>
        <v>0</v>
      </c>
      <c r="H26" s="22">
        <f t="shared" si="11"/>
        <v>0</v>
      </c>
      <c r="I26" s="22">
        <f t="shared" si="11"/>
        <v>0</v>
      </c>
      <c r="J26" s="22">
        <f t="shared" si="11"/>
        <v>0</v>
      </c>
      <c r="K26" s="22">
        <f t="shared" si="11"/>
        <v>0</v>
      </c>
      <c r="L26" s="54">
        <f t="shared" si="11"/>
        <v>0</v>
      </c>
      <c r="M26" s="54">
        <f t="shared" si="11"/>
        <v>0</v>
      </c>
      <c r="N26" s="22">
        <f t="shared" si="11"/>
        <v>0</v>
      </c>
      <c r="O26" s="22">
        <f t="shared" si="11"/>
        <v>0</v>
      </c>
      <c r="P26" s="22">
        <f t="shared" si="11"/>
        <v>0</v>
      </c>
      <c r="Q26" s="22">
        <f t="shared" si="11"/>
        <v>0</v>
      </c>
      <c r="R26" s="22">
        <f t="shared" si="11"/>
        <v>0</v>
      </c>
      <c r="S26" s="22">
        <f t="shared" si="11"/>
        <v>0</v>
      </c>
      <c r="T26" s="22">
        <f t="shared" si="11"/>
        <v>0</v>
      </c>
      <c r="U26" s="22">
        <f t="shared" si="11"/>
        <v>0</v>
      </c>
      <c r="V26" s="54">
        <f t="shared" si="11"/>
        <v>0</v>
      </c>
      <c r="W26" s="54">
        <f t="shared" si="11"/>
        <v>0</v>
      </c>
      <c r="X26" s="54">
        <f t="shared" si="11"/>
        <v>0</v>
      </c>
      <c r="Y26" s="54">
        <f t="shared" si="11"/>
        <v>0</v>
      </c>
      <c r="Z26" s="39">
        <f t="shared" si="11"/>
        <v>0</v>
      </c>
      <c r="AA26" s="39">
        <f t="shared" si="11"/>
        <v>0</v>
      </c>
      <c r="AB26" s="22">
        <f t="shared" si="11"/>
        <v>0</v>
      </c>
      <c r="AC26" s="22">
        <f t="shared" si="11"/>
        <v>0</v>
      </c>
      <c r="AD26" s="39">
        <f t="shared" si="11"/>
        <v>0</v>
      </c>
      <c r="AE26" s="39">
        <f t="shared" si="11"/>
        <v>0</v>
      </c>
      <c r="AF26" s="22">
        <f t="shared" si="11"/>
        <v>0</v>
      </c>
      <c r="AG26" s="22">
        <f t="shared" si="11"/>
        <v>0</v>
      </c>
      <c r="AH26" s="22">
        <f t="shared" si="11"/>
        <v>0</v>
      </c>
      <c r="AI26" s="22">
        <f t="shared" si="11"/>
        <v>0</v>
      </c>
      <c r="AJ26" s="22">
        <f t="shared" si="11"/>
        <v>0</v>
      </c>
      <c r="AK26" s="22">
        <f t="shared" si="11"/>
        <v>0</v>
      </c>
      <c r="AL26" s="22">
        <f t="shared" si="11"/>
        <v>0</v>
      </c>
      <c r="AM26" s="22">
        <f t="shared" si="11"/>
        <v>0</v>
      </c>
      <c r="AN26" s="40">
        <f t="shared" si="11"/>
        <v>0</v>
      </c>
      <c r="AO26" s="40">
        <f t="shared" si="11"/>
        <v>0</v>
      </c>
      <c r="AP26" s="40">
        <f t="shared" si="11"/>
        <v>0</v>
      </c>
      <c r="AQ26" s="40">
        <f t="shared" si="11"/>
        <v>0</v>
      </c>
      <c r="AR26" s="40">
        <f t="shared" si="11"/>
        <v>0</v>
      </c>
      <c r="AS26" s="40">
        <f t="shared" si="11"/>
        <v>0</v>
      </c>
      <c r="AT26" s="40">
        <f t="shared" si="11"/>
        <v>0</v>
      </c>
      <c r="AU26" s="40">
        <f t="shared" si="11"/>
        <v>0</v>
      </c>
      <c r="AV26" s="40">
        <f t="shared" si="11"/>
        <v>0</v>
      </c>
      <c r="AW26" s="40">
        <f t="shared" si="11"/>
        <v>0</v>
      </c>
      <c r="AX26" s="40">
        <f t="shared" si="11"/>
        <v>0</v>
      </c>
      <c r="AY26" s="40">
        <f t="shared" si="11"/>
        <v>0</v>
      </c>
    </row>
    <row r="27" spans="1:51" x14ac:dyDescent="0.25">
      <c r="A27" s="24"/>
      <c r="B27" s="25"/>
      <c r="C27" s="24"/>
      <c r="D27" s="24"/>
      <c r="E27" s="24"/>
      <c r="F27" s="55"/>
      <c r="G27" s="55"/>
      <c r="H27" s="24"/>
      <c r="I27" s="24"/>
      <c r="J27" s="24"/>
      <c r="K27" s="24"/>
      <c r="L27" s="55"/>
      <c r="M27" s="55"/>
      <c r="N27" s="24"/>
      <c r="O27" s="24"/>
      <c r="P27" s="24"/>
      <c r="Q27" s="24"/>
      <c r="R27" s="24"/>
      <c r="S27" s="24"/>
      <c r="T27" s="24"/>
      <c r="U27" s="24"/>
      <c r="V27" s="55"/>
      <c r="W27" s="55"/>
      <c r="X27" s="55"/>
      <c r="Y27" s="55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</row>
    <row r="28" spans="1:51" x14ac:dyDescent="0.25">
      <c r="A28" s="22" t="s">
        <v>38</v>
      </c>
      <c r="B28" s="23" t="s">
        <v>192</v>
      </c>
      <c r="C28" s="22" t="s">
        <v>13</v>
      </c>
      <c r="D28" s="22"/>
      <c r="E28" s="22"/>
      <c r="F28" s="54"/>
      <c r="G28" s="54"/>
      <c r="H28" s="22"/>
      <c r="I28" s="22"/>
      <c r="J28" s="22"/>
      <c r="K28" s="22"/>
      <c r="L28" s="54"/>
      <c r="M28" s="54"/>
      <c r="N28" s="22"/>
      <c r="O28" s="22"/>
      <c r="P28" s="22"/>
      <c r="Q28" s="22"/>
      <c r="R28" s="22"/>
      <c r="S28" s="22"/>
      <c r="T28" s="22"/>
      <c r="U28" s="22"/>
      <c r="V28" s="54"/>
      <c r="W28" s="54"/>
      <c r="X28" s="54"/>
      <c r="Y28" s="54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</row>
    <row r="29" spans="1:51" ht="25.5" hidden="1" x14ac:dyDescent="0.25">
      <c r="A29" s="22" t="s">
        <v>14</v>
      </c>
      <c r="B29" s="23" t="s">
        <v>39</v>
      </c>
      <c r="C29" s="22" t="s">
        <v>13</v>
      </c>
      <c r="D29" s="22">
        <f t="shared" ref="D29:AY29" si="12">D30+D37+D42+D57</f>
        <v>0</v>
      </c>
      <c r="E29" s="22">
        <f t="shared" si="12"/>
        <v>0</v>
      </c>
      <c r="F29" s="54">
        <f t="shared" si="12"/>
        <v>1.4500000000000002</v>
      </c>
      <c r="G29" s="54">
        <f t="shared" si="12"/>
        <v>1.4500000000000002</v>
      </c>
      <c r="H29" s="54">
        <f t="shared" si="12"/>
        <v>0</v>
      </c>
      <c r="I29" s="54">
        <f t="shared" si="12"/>
        <v>0</v>
      </c>
      <c r="J29" s="54">
        <f t="shared" si="12"/>
        <v>0</v>
      </c>
      <c r="K29" s="54">
        <f t="shared" si="12"/>
        <v>0</v>
      </c>
      <c r="L29" s="54">
        <f t="shared" si="12"/>
        <v>3.0369999999999999</v>
      </c>
      <c r="M29" s="54">
        <f t="shared" si="12"/>
        <v>3.0369999999999999</v>
      </c>
      <c r="N29" s="54">
        <f t="shared" si="12"/>
        <v>0</v>
      </c>
      <c r="O29" s="54">
        <f t="shared" si="12"/>
        <v>0</v>
      </c>
      <c r="P29" s="54">
        <f t="shared" si="12"/>
        <v>0</v>
      </c>
      <c r="Q29" s="54">
        <f t="shared" si="12"/>
        <v>0</v>
      </c>
      <c r="R29" s="54">
        <f t="shared" si="12"/>
        <v>0</v>
      </c>
      <c r="S29" s="54">
        <f t="shared" si="12"/>
        <v>0</v>
      </c>
      <c r="T29" s="54">
        <f t="shared" si="12"/>
        <v>0</v>
      </c>
      <c r="U29" s="54">
        <f t="shared" si="12"/>
        <v>0</v>
      </c>
      <c r="V29" s="54">
        <f t="shared" si="12"/>
        <v>0</v>
      </c>
      <c r="W29" s="54">
        <f t="shared" si="12"/>
        <v>0</v>
      </c>
      <c r="X29" s="54">
        <f t="shared" si="12"/>
        <v>0</v>
      </c>
      <c r="Y29" s="54">
        <f t="shared" si="12"/>
        <v>0</v>
      </c>
      <c r="Z29" s="54">
        <f t="shared" si="12"/>
        <v>0</v>
      </c>
      <c r="AA29" s="54">
        <f t="shared" si="12"/>
        <v>0</v>
      </c>
      <c r="AB29" s="54">
        <f t="shared" si="12"/>
        <v>0</v>
      </c>
      <c r="AC29" s="54">
        <f t="shared" si="12"/>
        <v>0</v>
      </c>
      <c r="AD29" s="54">
        <f t="shared" si="12"/>
        <v>0</v>
      </c>
      <c r="AE29" s="54">
        <f t="shared" si="12"/>
        <v>0</v>
      </c>
      <c r="AF29" s="54">
        <f t="shared" si="12"/>
        <v>0</v>
      </c>
      <c r="AG29" s="54">
        <f t="shared" si="12"/>
        <v>0</v>
      </c>
      <c r="AH29" s="54">
        <f t="shared" si="12"/>
        <v>0</v>
      </c>
      <c r="AI29" s="54">
        <f t="shared" si="12"/>
        <v>0</v>
      </c>
      <c r="AJ29" s="54">
        <f t="shared" si="12"/>
        <v>0</v>
      </c>
      <c r="AK29" s="54">
        <f t="shared" si="12"/>
        <v>0</v>
      </c>
      <c r="AL29" s="54">
        <f t="shared" si="12"/>
        <v>0</v>
      </c>
      <c r="AM29" s="54">
        <f t="shared" si="12"/>
        <v>0</v>
      </c>
      <c r="AN29" s="54">
        <f t="shared" si="12"/>
        <v>0</v>
      </c>
      <c r="AO29" s="54">
        <f t="shared" si="12"/>
        <v>0</v>
      </c>
      <c r="AP29" s="54">
        <f t="shared" si="12"/>
        <v>0</v>
      </c>
      <c r="AQ29" s="54">
        <f t="shared" si="12"/>
        <v>0</v>
      </c>
      <c r="AR29" s="54">
        <f t="shared" si="12"/>
        <v>0</v>
      </c>
      <c r="AS29" s="54">
        <f t="shared" si="12"/>
        <v>0</v>
      </c>
      <c r="AT29" s="54">
        <f t="shared" si="12"/>
        <v>0</v>
      </c>
      <c r="AU29" s="54">
        <f t="shared" si="12"/>
        <v>0</v>
      </c>
      <c r="AV29" s="54">
        <f t="shared" si="12"/>
        <v>0</v>
      </c>
      <c r="AW29" s="54">
        <f t="shared" si="12"/>
        <v>0</v>
      </c>
      <c r="AX29" s="54">
        <f t="shared" si="12"/>
        <v>0</v>
      </c>
      <c r="AY29" s="54">
        <f t="shared" si="12"/>
        <v>0</v>
      </c>
    </row>
    <row r="30" spans="1:51" ht="38.25" hidden="1" x14ac:dyDescent="0.25">
      <c r="A30" s="26" t="s">
        <v>40</v>
      </c>
      <c r="B30" s="27" t="s">
        <v>41</v>
      </c>
      <c r="C30" s="24" t="s">
        <v>13</v>
      </c>
      <c r="D30" s="24">
        <f t="shared" ref="D30:AY30" si="13">D31+D33+D35</f>
        <v>0</v>
      </c>
      <c r="E30" s="24">
        <f t="shared" si="13"/>
        <v>0</v>
      </c>
      <c r="F30" s="55">
        <f t="shared" si="13"/>
        <v>0</v>
      </c>
      <c r="G30" s="55">
        <f t="shared" si="13"/>
        <v>0</v>
      </c>
      <c r="H30" s="24">
        <f t="shared" si="13"/>
        <v>0</v>
      </c>
      <c r="I30" s="24">
        <f t="shared" si="13"/>
        <v>0</v>
      </c>
      <c r="J30" s="24">
        <f t="shared" si="13"/>
        <v>0</v>
      </c>
      <c r="K30" s="24">
        <f t="shared" si="13"/>
        <v>0</v>
      </c>
      <c r="L30" s="55">
        <f t="shared" si="13"/>
        <v>0</v>
      </c>
      <c r="M30" s="55">
        <f t="shared" si="13"/>
        <v>0</v>
      </c>
      <c r="N30" s="24">
        <f t="shared" si="13"/>
        <v>0</v>
      </c>
      <c r="O30" s="24">
        <f t="shared" si="13"/>
        <v>0</v>
      </c>
      <c r="P30" s="24">
        <f t="shared" si="13"/>
        <v>0</v>
      </c>
      <c r="Q30" s="24">
        <f t="shared" si="13"/>
        <v>0</v>
      </c>
      <c r="R30" s="24">
        <f t="shared" si="13"/>
        <v>0</v>
      </c>
      <c r="S30" s="24">
        <f t="shared" si="13"/>
        <v>0</v>
      </c>
      <c r="T30" s="24">
        <f t="shared" si="13"/>
        <v>0</v>
      </c>
      <c r="U30" s="24">
        <f t="shared" si="13"/>
        <v>0</v>
      </c>
      <c r="V30" s="55">
        <f t="shared" si="13"/>
        <v>0</v>
      </c>
      <c r="W30" s="55">
        <f t="shared" si="13"/>
        <v>0</v>
      </c>
      <c r="X30" s="55">
        <f t="shared" si="13"/>
        <v>0</v>
      </c>
      <c r="Y30" s="55">
        <f t="shared" si="13"/>
        <v>0</v>
      </c>
      <c r="Z30" s="24">
        <f t="shared" si="13"/>
        <v>0</v>
      </c>
      <c r="AA30" s="24">
        <f t="shared" si="13"/>
        <v>0</v>
      </c>
      <c r="AB30" s="24">
        <f t="shared" si="13"/>
        <v>0</v>
      </c>
      <c r="AC30" s="24">
        <f t="shared" si="13"/>
        <v>0</v>
      </c>
      <c r="AD30" s="24">
        <f t="shared" si="13"/>
        <v>0</v>
      </c>
      <c r="AE30" s="24">
        <f t="shared" si="13"/>
        <v>0</v>
      </c>
      <c r="AF30" s="24">
        <f t="shared" si="13"/>
        <v>0</v>
      </c>
      <c r="AG30" s="24">
        <f t="shared" si="13"/>
        <v>0</v>
      </c>
      <c r="AH30" s="24">
        <f t="shared" si="13"/>
        <v>0</v>
      </c>
      <c r="AI30" s="24">
        <f t="shared" si="13"/>
        <v>0</v>
      </c>
      <c r="AJ30" s="24">
        <f t="shared" si="13"/>
        <v>0</v>
      </c>
      <c r="AK30" s="24">
        <f t="shared" si="13"/>
        <v>0</v>
      </c>
      <c r="AL30" s="24">
        <f t="shared" si="13"/>
        <v>0</v>
      </c>
      <c r="AM30" s="24">
        <f t="shared" si="13"/>
        <v>0</v>
      </c>
      <c r="AN30" s="41">
        <f t="shared" si="13"/>
        <v>0</v>
      </c>
      <c r="AO30" s="41">
        <f t="shared" si="13"/>
        <v>0</v>
      </c>
      <c r="AP30" s="41">
        <f t="shared" si="13"/>
        <v>0</v>
      </c>
      <c r="AQ30" s="41">
        <f t="shared" si="13"/>
        <v>0</v>
      </c>
      <c r="AR30" s="41">
        <f t="shared" si="13"/>
        <v>0</v>
      </c>
      <c r="AS30" s="41">
        <f t="shared" si="13"/>
        <v>0</v>
      </c>
      <c r="AT30" s="41">
        <f t="shared" si="13"/>
        <v>0</v>
      </c>
      <c r="AU30" s="41">
        <f t="shared" si="13"/>
        <v>0</v>
      </c>
      <c r="AV30" s="41">
        <f t="shared" si="13"/>
        <v>0</v>
      </c>
      <c r="AW30" s="41">
        <f t="shared" si="13"/>
        <v>0</v>
      </c>
      <c r="AX30" s="41">
        <f t="shared" si="13"/>
        <v>0</v>
      </c>
      <c r="AY30" s="41">
        <f t="shared" si="13"/>
        <v>0</v>
      </c>
    </row>
    <row r="31" spans="1:51" ht="63.75" hidden="1" x14ac:dyDescent="0.25">
      <c r="A31" s="26" t="s">
        <v>42</v>
      </c>
      <c r="B31" s="27" t="s">
        <v>43</v>
      </c>
      <c r="C31" s="24" t="s">
        <v>13</v>
      </c>
      <c r="D31" s="24">
        <f t="shared" ref="D31:AY31" si="14">SUM(D32:D32)</f>
        <v>0</v>
      </c>
      <c r="E31" s="24">
        <f t="shared" si="14"/>
        <v>0</v>
      </c>
      <c r="F31" s="55">
        <f t="shared" si="14"/>
        <v>0</v>
      </c>
      <c r="G31" s="55">
        <f t="shared" si="14"/>
        <v>0</v>
      </c>
      <c r="H31" s="24">
        <f t="shared" si="14"/>
        <v>0</v>
      </c>
      <c r="I31" s="24">
        <f t="shared" si="14"/>
        <v>0</v>
      </c>
      <c r="J31" s="24">
        <f t="shared" si="14"/>
        <v>0</v>
      </c>
      <c r="K31" s="24">
        <f t="shared" si="14"/>
        <v>0</v>
      </c>
      <c r="L31" s="55">
        <f t="shared" si="14"/>
        <v>0</v>
      </c>
      <c r="M31" s="55">
        <f t="shared" si="14"/>
        <v>0</v>
      </c>
      <c r="N31" s="24">
        <f t="shared" si="14"/>
        <v>0</v>
      </c>
      <c r="O31" s="24">
        <f t="shared" si="14"/>
        <v>0</v>
      </c>
      <c r="P31" s="24">
        <f t="shared" si="14"/>
        <v>0</v>
      </c>
      <c r="Q31" s="24">
        <f t="shared" si="14"/>
        <v>0</v>
      </c>
      <c r="R31" s="24">
        <f t="shared" si="14"/>
        <v>0</v>
      </c>
      <c r="S31" s="24">
        <f t="shared" si="14"/>
        <v>0</v>
      </c>
      <c r="T31" s="24">
        <f t="shared" si="14"/>
        <v>0</v>
      </c>
      <c r="U31" s="24">
        <f t="shared" si="14"/>
        <v>0</v>
      </c>
      <c r="V31" s="55">
        <f t="shared" si="14"/>
        <v>0</v>
      </c>
      <c r="W31" s="55">
        <f t="shared" si="14"/>
        <v>0</v>
      </c>
      <c r="X31" s="55">
        <f t="shared" si="14"/>
        <v>0</v>
      </c>
      <c r="Y31" s="55">
        <f t="shared" si="14"/>
        <v>0</v>
      </c>
      <c r="Z31" s="24">
        <f t="shared" si="14"/>
        <v>0</v>
      </c>
      <c r="AA31" s="24">
        <f t="shared" si="14"/>
        <v>0</v>
      </c>
      <c r="AB31" s="24">
        <f t="shared" si="14"/>
        <v>0</v>
      </c>
      <c r="AC31" s="24">
        <f t="shared" si="14"/>
        <v>0</v>
      </c>
      <c r="AD31" s="24">
        <f t="shared" si="14"/>
        <v>0</v>
      </c>
      <c r="AE31" s="24">
        <f t="shared" si="14"/>
        <v>0</v>
      </c>
      <c r="AF31" s="24">
        <f t="shared" si="14"/>
        <v>0</v>
      </c>
      <c r="AG31" s="24">
        <f t="shared" si="14"/>
        <v>0</v>
      </c>
      <c r="AH31" s="24">
        <f t="shared" si="14"/>
        <v>0</v>
      </c>
      <c r="AI31" s="24">
        <f t="shared" si="14"/>
        <v>0</v>
      </c>
      <c r="AJ31" s="24">
        <f t="shared" si="14"/>
        <v>0</v>
      </c>
      <c r="AK31" s="24">
        <f t="shared" si="14"/>
        <v>0</v>
      </c>
      <c r="AL31" s="24">
        <f t="shared" si="14"/>
        <v>0</v>
      </c>
      <c r="AM31" s="24">
        <f t="shared" si="14"/>
        <v>0</v>
      </c>
      <c r="AN31" s="41">
        <f t="shared" si="14"/>
        <v>0</v>
      </c>
      <c r="AO31" s="41">
        <f t="shared" si="14"/>
        <v>0</v>
      </c>
      <c r="AP31" s="41">
        <f t="shared" si="14"/>
        <v>0</v>
      </c>
      <c r="AQ31" s="41">
        <f t="shared" si="14"/>
        <v>0</v>
      </c>
      <c r="AR31" s="41">
        <f t="shared" si="14"/>
        <v>0</v>
      </c>
      <c r="AS31" s="41">
        <f t="shared" si="14"/>
        <v>0</v>
      </c>
      <c r="AT31" s="41">
        <f t="shared" si="14"/>
        <v>0</v>
      </c>
      <c r="AU31" s="41">
        <f t="shared" si="14"/>
        <v>0</v>
      </c>
      <c r="AV31" s="41">
        <f t="shared" si="14"/>
        <v>0</v>
      </c>
      <c r="AW31" s="41">
        <f t="shared" si="14"/>
        <v>0</v>
      </c>
      <c r="AX31" s="41">
        <f t="shared" si="14"/>
        <v>0</v>
      </c>
      <c r="AY31" s="41">
        <f t="shared" si="14"/>
        <v>0</v>
      </c>
    </row>
    <row r="32" spans="1:51" hidden="1" x14ac:dyDescent="0.25">
      <c r="A32" s="26" t="s">
        <v>15</v>
      </c>
      <c r="B32" s="27" t="s">
        <v>15</v>
      </c>
      <c r="C32" s="24"/>
      <c r="D32" s="24"/>
      <c r="E32" s="24"/>
      <c r="F32" s="55"/>
      <c r="G32" s="55"/>
      <c r="H32" s="24"/>
      <c r="I32" s="24"/>
      <c r="J32" s="24"/>
      <c r="K32" s="24"/>
      <c r="L32" s="55"/>
      <c r="M32" s="55"/>
      <c r="N32" s="24"/>
      <c r="O32" s="24"/>
      <c r="P32" s="24"/>
      <c r="Q32" s="24"/>
      <c r="R32" s="24"/>
      <c r="S32" s="24"/>
      <c r="T32" s="24"/>
      <c r="U32" s="24"/>
      <c r="V32" s="55"/>
      <c r="W32" s="55"/>
      <c r="X32" s="55"/>
      <c r="Y32" s="55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</row>
    <row r="33" spans="1:51" ht="63.75" hidden="1" x14ac:dyDescent="0.25">
      <c r="A33" s="26" t="s">
        <v>44</v>
      </c>
      <c r="B33" s="27" t="s">
        <v>45</v>
      </c>
      <c r="C33" s="24" t="s">
        <v>13</v>
      </c>
      <c r="D33" s="24">
        <f t="shared" ref="D33:AY33" si="15">SUM(D34:D34)</f>
        <v>0</v>
      </c>
      <c r="E33" s="24">
        <f t="shared" si="15"/>
        <v>0</v>
      </c>
      <c r="F33" s="55">
        <f t="shared" si="15"/>
        <v>0</v>
      </c>
      <c r="G33" s="55">
        <f t="shared" si="15"/>
        <v>0</v>
      </c>
      <c r="H33" s="24">
        <f t="shared" si="15"/>
        <v>0</v>
      </c>
      <c r="I33" s="24">
        <f t="shared" si="15"/>
        <v>0</v>
      </c>
      <c r="J33" s="24">
        <f t="shared" si="15"/>
        <v>0</v>
      </c>
      <c r="K33" s="24">
        <f t="shared" si="15"/>
        <v>0</v>
      </c>
      <c r="L33" s="55">
        <f t="shared" si="15"/>
        <v>0</v>
      </c>
      <c r="M33" s="55">
        <f t="shared" si="15"/>
        <v>0</v>
      </c>
      <c r="N33" s="24">
        <f t="shared" si="15"/>
        <v>0</v>
      </c>
      <c r="O33" s="24">
        <f t="shared" si="15"/>
        <v>0</v>
      </c>
      <c r="P33" s="24">
        <f t="shared" si="15"/>
        <v>0</v>
      </c>
      <c r="Q33" s="24">
        <f t="shared" si="15"/>
        <v>0</v>
      </c>
      <c r="R33" s="24">
        <f t="shared" si="15"/>
        <v>0</v>
      </c>
      <c r="S33" s="24">
        <f t="shared" si="15"/>
        <v>0</v>
      </c>
      <c r="T33" s="24">
        <f t="shared" si="15"/>
        <v>0</v>
      </c>
      <c r="U33" s="24">
        <f t="shared" si="15"/>
        <v>0</v>
      </c>
      <c r="V33" s="55">
        <f t="shared" si="15"/>
        <v>0</v>
      </c>
      <c r="W33" s="55">
        <f t="shared" si="15"/>
        <v>0</v>
      </c>
      <c r="X33" s="55">
        <f t="shared" si="15"/>
        <v>0</v>
      </c>
      <c r="Y33" s="55">
        <f t="shared" si="15"/>
        <v>0</v>
      </c>
      <c r="Z33" s="24">
        <f t="shared" si="15"/>
        <v>0</v>
      </c>
      <c r="AA33" s="24">
        <f t="shared" si="15"/>
        <v>0</v>
      </c>
      <c r="AB33" s="24">
        <f t="shared" si="15"/>
        <v>0</v>
      </c>
      <c r="AC33" s="24">
        <f t="shared" si="15"/>
        <v>0</v>
      </c>
      <c r="AD33" s="24">
        <f t="shared" si="15"/>
        <v>0</v>
      </c>
      <c r="AE33" s="24">
        <f t="shared" si="15"/>
        <v>0</v>
      </c>
      <c r="AF33" s="24">
        <f t="shared" si="15"/>
        <v>0</v>
      </c>
      <c r="AG33" s="24">
        <f t="shared" si="15"/>
        <v>0</v>
      </c>
      <c r="AH33" s="24">
        <f t="shared" si="15"/>
        <v>0</v>
      </c>
      <c r="AI33" s="24">
        <f t="shared" si="15"/>
        <v>0</v>
      </c>
      <c r="AJ33" s="24">
        <f t="shared" si="15"/>
        <v>0</v>
      </c>
      <c r="AK33" s="24">
        <f t="shared" si="15"/>
        <v>0</v>
      </c>
      <c r="AL33" s="24">
        <f t="shared" si="15"/>
        <v>0</v>
      </c>
      <c r="AM33" s="24">
        <f t="shared" si="15"/>
        <v>0</v>
      </c>
      <c r="AN33" s="41">
        <f t="shared" si="15"/>
        <v>0</v>
      </c>
      <c r="AO33" s="41">
        <f t="shared" si="15"/>
        <v>0</v>
      </c>
      <c r="AP33" s="41">
        <f t="shared" si="15"/>
        <v>0</v>
      </c>
      <c r="AQ33" s="41">
        <f t="shared" si="15"/>
        <v>0</v>
      </c>
      <c r="AR33" s="41">
        <f t="shared" si="15"/>
        <v>0</v>
      </c>
      <c r="AS33" s="41">
        <f t="shared" si="15"/>
        <v>0</v>
      </c>
      <c r="AT33" s="41">
        <f t="shared" si="15"/>
        <v>0</v>
      </c>
      <c r="AU33" s="41">
        <f t="shared" si="15"/>
        <v>0</v>
      </c>
      <c r="AV33" s="41">
        <f t="shared" si="15"/>
        <v>0</v>
      </c>
      <c r="AW33" s="41">
        <f t="shared" si="15"/>
        <v>0</v>
      </c>
      <c r="AX33" s="41">
        <f t="shared" si="15"/>
        <v>0</v>
      </c>
      <c r="AY33" s="41">
        <f t="shared" si="15"/>
        <v>0</v>
      </c>
    </row>
    <row r="34" spans="1:51" hidden="1" x14ac:dyDescent="0.25">
      <c r="A34" s="26" t="s">
        <v>15</v>
      </c>
      <c r="B34" s="27" t="s">
        <v>15</v>
      </c>
      <c r="C34" s="24"/>
      <c r="D34" s="24"/>
      <c r="E34" s="24"/>
      <c r="F34" s="55"/>
      <c r="G34" s="55"/>
      <c r="H34" s="24"/>
      <c r="I34" s="24"/>
      <c r="J34" s="24"/>
      <c r="K34" s="24"/>
      <c r="L34" s="55"/>
      <c r="M34" s="55"/>
      <c r="N34" s="24"/>
      <c r="O34" s="24"/>
      <c r="P34" s="24"/>
      <c r="Q34" s="24"/>
      <c r="R34" s="24"/>
      <c r="S34" s="24"/>
      <c r="T34" s="24"/>
      <c r="U34" s="24"/>
      <c r="V34" s="55"/>
      <c r="W34" s="55"/>
      <c r="X34" s="55"/>
      <c r="Y34" s="55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</row>
    <row r="35" spans="1:51" ht="51" hidden="1" x14ac:dyDescent="0.25">
      <c r="A35" s="26" t="s">
        <v>46</v>
      </c>
      <c r="B35" s="27" t="s">
        <v>47</v>
      </c>
      <c r="C35" s="24" t="s">
        <v>13</v>
      </c>
      <c r="D35" s="24">
        <v>0</v>
      </c>
      <c r="E35" s="24">
        <v>0</v>
      </c>
      <c r="F35" s="55">
        <v>0</v>
      </c>
      <c r="G35" s="55">
        <v>0</v>
      </c>
      <c r="H35" s="24">
        <v>0</v>
      </c>
      <c r="I35" s="24">
        <v>0</v>
      </c>
      <c r="J35" s="24">
        <v>0</v>
      </c>
      <c r="K35" s="24">
        <v>0</v>
      </c>
      <c r="L35" s="55">
        <v>0</v>
      </c>
      <c r="M35" s="55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55">
        <v>0</v>
      </c>
      <c r="W35" s="55">
        <v>0</v>
      </c>
      <c r="X35" s="55">
        <v>0</v>
      </c>
      <c r="Y35" s="55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24">
        <v>0</v>
      </c>
      <c r="AN35" s="41">
        <v>0</v>
      </c>
      <c r="AO35" s="41">
        <v>0</v>
      </c>
      <c r="AP35" s="41">
        <v>0</v>
      </c>
      <c r="AQ35" s="41">
        <v>0</v>
      </c>
      <c r="AR35" s="41">
        <v>0</v>
      </c>
      <c r="AS35" s="41">
        <v>0</v>
      </c>
      <c r="AT35" s="41">
        <v>0</v>
      </c>
      <c r="AU35" s="41">
        <v>0</v>
      </c>
      <c r="AV35" s="41">
        <v>0</v>
      </c>
      <c r="AW35" s="41">
        <v>0</v>
      </c>
      <c r="AX35" s="41">
        <v>0</v>
      </c>
      <c r="AY35" s="41">
        <v>0</v>
      </c>
    </row>
    <row r="36" spans="1:51" hidden="1" x14ac:dyDescent="0.25">
      <c r="A36" s="26" t="s">
        <v>15</v>
      </c>
      <c r="B36" s="27" t="s">
        <v>15</v>
      </c>
      <c r="C36" s="24"/>
      <c r="D36" s="24"/>
      <c r="E36" s="24"/>
      <c r="F36" s="55"/>
      <c r="G36" s="55"/>
      <c r="H36" s="24"/>
      <c r="I36" s="24"/>
      <c r="J36" s="24"/>
      <c r="K36" s="24"/>
      <c r="L36" s="55"/>
      <c r="M36" s="55"/>
      <c r="N36" s="24"/>
      <c r="O36" s="24"/>
      <c r="P36" s="24"/>
      <c r="Q36" s="24"/>
      <c r="R36" s="24"/>
      <c r="S36" s="24"/>
      <c r="T36" s="24"/>
      <c r="U36" s="24"/>
      <c r="V36" s="55"/>
      <c r="W36" s="55"/>
      <c r="X36" s="55"/>
      <c r="Y36" s="55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</row>
    <row r="37" spans="1:51" ht="38.25" hidden="1" x14ac:dyDescent="0.25">
      <c r="A37" s="26" t="s">
        <v>48</v>
      </c>
      <c r="B37" s="27" t="s">
        <v>49</v>
      </c>
      <c r="C37" s="24" t="s">
        <v>13</v>
      </c>
      <c r="D37" s="24">
        <v>0</v>
      </c>
      <c r="E37" s="24">
        <v>0</v>
      </c>
      <c r="F37" s="55">
        <v>0</v>
      </c>
      <c r="G37" s="55">
        <v>0</v>
      </c>
      <c r="H37" s="24">
        <v>0</v>
      </c>
      <c r="I37" s="24">
        <v>0</v>
      </c>
      <c r="J37" s="24">
        <v>0</v>
      </c>
      <c r="K37" s="24">
        <v>0</v>
      </c>
      <c r="L37" s="55">
        <v>0</v>
      </c>
      <c r="M37" s="55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55">
        <v>0</v>
      </c>
      <c r="W37" s="55">
        <v>0</v>
      </c>
      <c r="X37" s="55">
        <v>0</v>
      </c>
      <c r="Y37" s="55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41">
        <v>0</v>
      </c>
      <c r="AO37" s="41">
        <v>0</v>
      </c>
      <c r="AP37" s="41">
        <v>0</v>
      </c>
      <c r="AQ37" s="41">
        <v>0</v>
      </c>
      <c r="AR37" s="41">
        <v>0</v>
      </c>
      <c r="AS37" s="41">
        <v>0</v>
      </c>
      <c r="AT37" s="41">
        <v>0</v>
      </c>
      <c r="AU37" s="41">
        <v>0</v>
      </c>
      <c r="AV37" s="41">
        <v>0</v>
      </c>
      <c r="AW37" s="41">
        <v>0</v>
      </c>
      <c r="AX37" s="41">
        <v>0</v>
      </c>
      <c r="AY37" s="41">
        <v>0</v>
      </c>
    </row>
    <row r="38" spans="1:51" ht="63.75" hidden="1" x14ac:dyDescent="0.25">
      <c r="A38" s="26" t="s">
        <v>50</v>
      </c>
      <c r="B38" s="27" t="s">
        <v>51</v>
      </c>
      <c r="C38" s="24" t="s">
        <v>13</v>
      </c>
      <c r="D38" s="24">
        <v>0</v>
      </c>
      <c r="E38" s="24">
        <v>0</v>
      </c>
      <c r="F38" s="55">
        <v>0</v>
      </c>
      <c r="G38" s="55">
        <v>0</v>
      </c>
      <c r="H38" s="24">
        <v>0</v>
      </c>
      <c r="I38" s="24">
        <v>0</v>
      </c>
      <c r="J38" s="24">
        <v>0</v>
      </c>
      <c r="K38" s="24">
        <v>0</v>
      </c>
      <c r="L38" s="55">
        <v>0</v>
      </c>
      <c r="M38" s="55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55">
        <v>0</v>
      </c>
      <c r="W38" s="55">
        <v>0</v>
      </c>
      <c r="X38" s="55">
        <v>0</v>
      </c>
      <c r="Y38" s="55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41">
        <v>0</v>
      </c>
      <c r="AO38" s="41">
        <v>0</v>
      </c>
      <c r="AP38" s="41">
        <v>0</v>
      </c>
      <c r="AQ38" s="41">
        <v>0</v>
      </c>
      <c r="AR38" s="41">
        <v>0</v>
      </c>
      <c r="AS38" s="41">
        <v>0</v>
      </c>
      <c r="AT38" s="41">
        <v>0</v>
      </c>
      <c r="AU38" s="41">
        <v>0</v>
      </c>
      <c r="AV38" s="41">
        <v>0</v>
      </c>
      <c r="AW38" s="41">
        <v>0</v>
      </c>
      <c r="AX38" s="41">
        <v>0</v>
      </c>
      <c r="AY38" s="41">
        <v>0</v>
      </c>
    </row>
    <row r="39" spans="1:51" hidden="1" x14ac:dyDescent="0.25">
      <c r="A39" s="26" t="s">
        <v>15</v>
      </c>
      <c r="B39" s="27" t="s">
        <v>15</v>
      </c>
      <c r="C39" s="24"/>
      <c r="D39" s="24"/>
      <c r="E39" s="24"/>
      <c r="F39" s="55"/>
      <c r="G39" s="55"/>
      <c r="H39" s="24"/>
      <c r="I39" s="24"/>
      <c r="J39" s="24"/>
      <c r="K39" s="24"/>
      <c r="L39" s="55"/>
      <c r="M39" s="55"/>
      <c r="N39" s="24"/>
      <c r="O39" s="24"/>
      <c r="P39" s="24"/>
      <c r="Q39" s="24"/>
      <c r="R39" s="24"/>
      <c r="S39" s="24"/>
      <c r="T39" s="24"/>
      <c r="U39" s="24"/>
      <c r="V39" s="55"/>
      <c r="W39" s="55"/>
      <c r="X39" s="55"/>
      <c r="Y39" s="55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</row>
    <row r="40" spans="1:51" ht="38.25" hidden="1" x14ac:dyDescent="0.25">
      <c r="A40" s="26" t="s">
        <v>52</v>
      </c>
      <c r="B40" s="27" t="s">
        <v>53</v>
      </c>
      <c r="C40" s="24" t="s">
        <v>13</v>
      </c>
      <c r="D40" s="24">
        <v>0</v>
      </c>
      <c r="E40" s="24">
        <v>0</v>
      </c>
      <c r="F40" s="55">
        <v>0</v>
      </c>
      <c r="G40" s="55">
        <v>0</v>
      </c>
      <c r="H40" s="24">
        <v>0</v>
      </c>
      <c r="I40" s="24">
        <v>0</v>
      </c>
      <c r="J40" s="24">
        <v>0</v>
      </c>
      <c r="K40" s="24">
        <v>0</v>
      </c>
      <c r="L40" s="55">
        <v>0</v>
      </c>
      <c r="M40" s="55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55">
        <v>0</v>
      </c>
      <c r="W40" s="55">
        <v>0</v>
      </c>
      <c r="X40" s="55">
        <v>0</v>
      </c>
      <c r="Y40" s="55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41">
        <v>0</v>
      </c>
      <c r="AO40" s="41">
        <v>0</v>
      </c>
      <c r="AP40" s="41">
        <v>0</v>
      </c>
      <c r="AQ40" s="41">
        <v>0</v>
      </c>
      <c r="AR40" s="41">
        <v>0</v>
      </c>
      <c r="AS40" s="41">
        <v>0</v>
      </c>
      <c r="AT40" s="41">
        <v>0</v>
      </c>
      <c r="AU40" s="41">
        <v>0</v>
      </c>
      <c r="AV40" s="41">
        <v>0</v>
      </c>
      <c r="AW40" s="41">
        <v>0</v>
      </c>
      <c r="AX40" s="41">
        <v>0</v>
      </c>
      <c r="AY40" s="41">
        <v>0</v>
      </c>
    </row>
    <row r="41" spans="1:51" hidden="1" x14ac:dyDescent="0.25">
      <c r="A41" s="26" t="s">
        <v>15</v>
      </c>
      <c r="B41" s="27" t="s">
        <v>15</v>
      </c>
      <c r="C41" s="24"/>
      <c r="D41" s="24"/>
      <c r="E41" s="24"/>
      <c r="F41" s="55"/>
      <c r="G41" s="55"/>
      <c r="H41" s="24"/>
      <c r="I41" s="24"/>
      <c r="J41" s="24"/>
      <c r="K41" s="24"/>
      <c r="L41" s="55"/>
      <c r="M41" s="55"/>
      <c r="N41" s="24"/>
      <c r="O41" s="24"/>
      <c r="P41" s="24"/>
      <c r="Q41" s="24"/>
      <c r="R41" s="24"/>
      <c r="S41" s="24"/>
      <c r="T41" s="24"/>
      <c r="U41" s="24"/>
      <c r="V41" s="55"/>
      <c r="W41" s="55"/>
      <c r="X41" s="55"/>
      <c r="Y41" s="55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</row>
    <row r="42" spans="1:51" ht="51" hidden="1" x14ac:dyDescent="0.25">
      <c r="A42" s="26" t="s">
        <v>54</v>
      </c>
      <c r="B42" s="27" t="s">
        <v>55</v>
      </c>
      <c r="C42" s="24" t="s">
        <v>13</v>
      </c>
      <c r="D42" s="24">
        <v>0</v>
      </c>
      <c r="E42" s="24">
        <v>0</v>
      </c>
      <c r="F42" s="55">
        <v>0</v>
      </c>
      <c r="G42" s="55">
        <v>0</v>
      </c>
      <c r="H42" s="24">
        <v>0</v>
      </c>
      <c r="I42" s="24">
        <v>0</v>
      </c>
      <c r="J42" s="24">
        <v>0</v>
      </c>
      <c r="K42" s="24">
        <v>0</v>
      </c>
      <c r="L42" s="55">
        <v>0</v>
      </c>
      <c r="M42" s="55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55">
        <v>0</v>
      </c>
      <c r="W42" s="55">
        <v>0</v>
      </c>
      <c r="X42" s="55">
        <v>0</v>
      </c>
      <c r="Y42" s="55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41">
        <v>0</v>
      </c>
      <c r="AO42" s="41">
        <v>0</v>
      </c>
      <c r="AP42" s="41">
        <v>0</v>
      </c>
      <c r="AQ42" s="41">
        <v>0</v>
      </c>
      <c r="AR42" s="41">
        <v>0</v>
      </c>
      <c r="AS42" s="41">
        <v>0</v>
      </c>
      <c r="AT42" s="41">
        <v>0</v>
      </c>
      <c r="AU42" s="41">
        <v>0</v>
      </c>
      <c r="AV42" s="41">
        <v>0</v>
      </c>
      <c r="AW42" s="41">
        <v>0</v>
      </c>
      <c r="AX42" s="41">
        <v>0</v>
      </c>
      <c r="AY42" s="41">
        <v>0</v>
      </c>
    </row>
    <row r="43" spans="1:51" ht="38.25" hidden="1" x14ac:dyDescent="0.25">
      <c r="A43" s="26" t="s">
        <v>56</v>
      </c>
      <c r="B43" s="27" t="s">
        <v>57</v>
      </c>
      <c r="C43" s="24" t="s">
        <v>13</v>
      </c>
      <c r="D43" s="24">
        <v>0</v>
      </c>
      <c r="E43" s="24">
        <v>0</v>
      </c>
      <c r="F43" s="55">
        <v>0</v>
      </c>
      <c r="G43" s="55">
        <v>0</v>
      </c>
      <c r="H43" s="24">
        <v>0</v>
      </c>
      <c r="I43" s="24">
        <v>0</v>
      </c>
      <c r="J43" s="24">
        <v>0</v>
      </c>
      <c r="K43" s="24">
        <v>0</v>
      </c>
      <c r="L43" s="55">
        <v>0</v>
      </c>
      <c r="M43" s="55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55">
        <v>0</v>
      </c>
      <c r="W43" s="55">
        <v>0</v>
      </c>
      <c r="X43" s="55">
        <v>0</v>
      </c>
      <c r="Y43" s="55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41">
        <v>0</v>
      </c>
      <c r="AO43" s="41">
        <v>0</v>
      </c>
      <c r="AP43" s="41">
        <v>0</v>
      </c>
      <c r="AQ43" s="41">
        <v>0</v>
      </c>
      <c r="AR43" s="41">
        <v>0</v>
      </c>
      <c r="AS43" s="41">
        <v>0</v>
      </c>
      <c r="AT43" s="41">
        <v>0</v>
      </c>
      <c r="AU43" s="41">
        <v>0</v>
      </c>
      <c r="AV43" s="41">
        <v>0</v>
      </c>
      <c r="AW43" s="41">
        <v>0</v>
      </c>
      <c r="AX43" s="41">
        <v>0</v>
      </c>
      <c r="AY43" s="41">
        <v>0</v>
      </c>
    </row>
    <row r="44" spans="1:51" ht="114.75" hidden="1" x14ac:dyDescent="0.25">
      <c r="A44" s="26" t="s">
        <v>56</v>
      </c>
      <c r="B44" s="27" t="s">
        <v>58</v>
      </c>
      <c r="C44" s="24" t="s">
        <v>13</v>
      </c>
      <c r="D44" s="24">
        <v>0</v>
      </c>
      <c r="E44" s="24">
        <v>0</v>
      </c>
      <c r="F44" s="55">
        <v>0</v>
      </c>
      <c r="G44" s="55">
        <v>0</v>
      </c>
      <c r="H44" s="24">
        <v>0</v>
      </c>
      <c r="I44" s="24">
        <v>0</v>
      </c>
      <c r="J44" s="24">
        <v>0</v>
      </c>
      <c r="K44" s="24">
        <v>0</v>
      </c>
      <c r="L44" s="55">
        <v>0</v>
      </c>
      <c r="M44" s="55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55">
        <v>0</v>
      </c>
      <c r="W44" s="55">
        <v>0</v>
      </c>
      <c r="X44" s="55">
        <v>0</v>
      </c>
      <c r="Y44" s="55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41">
        <v>0</v>
      </c>
      <c r="AO44" s="41">
        <v>0</v>
      </c>
      <c r="AP44" s="41">
        <v>0</v>
      </c>
      <c r="AQ44" s="41">
        <v>0</v>
      </c>
      <c r="AR44" s="41">
        <v>0</v>
      </c>
      <c r="AS44" s="41">
        <v>0</v>
      </c>
      <c r="AT44" s="41">
        <v>0</v>
      </c>
      <c r="AU44" s="41">
        <v>0</v>
      </c>
      <c r="AV44" s="41">
        <v>0</v>
      </c>
      <c r="AW44" s="41">
        <v>0</v>
      </c>
      <c r="AX44" s="41">
        <v>0</v>
      </c>
      <c r="AY44" s="41">
        <v>0</v>
      </c>
    </row>
    <row r="45" spans="1:51" hidden="1" x14ac:dyDescent="0.25">
      <c r="A45" s="26" t="s">
        <v>15</v>
      </c>
      <c r="B45" s="27" t="s">
        <v>15</v>
      </c>
      <c r="C45" s="24"/>
      <c r="D45" s="24"/>
      <c r="E45" s="24"/>
      <c r="F45" s="55"/>
      <c r="G45" s="55"/>
      <c r="H45" s="24"/>
      <c r="I45" s="24"/>
      <c r="J45" s="24"/>
      <c r="K45" s="24"/>
      <c r="L45" s="55"/>
      <c r="M45" s="55"/>
      <c r="N45" s="24"/>
      <c r="O45" s="24"/>
      <c r="P45" s="24"/>
      <c r="Q45" s="24"/>
      <c r="R45" s="24"/>
      <c r="S45" s="24"/>
      <c r="T45" s="24"/>
      <c r="U45" s="24"/>
      <c r="V45" s="55"/>
      <c r="W45" s="55"/>
      <c r="X45" s="55"/>
      <c r="Y45" s="55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</row>
    <row r="46" spans="1:51" ht="102" hidden="1" x14ac:dyDescent="0.25">
      <c r="A46" s="26" t="s">
        <v>56</v>
      </c>
      <c r="B46" s="27" t="s">
        <v>59</v>
      </c>
      <c r="C46" s="24" t="s">
        <v>13</v>
      </c>
      <c r="D46" s="24">
        <v>0</v>
      </c>
      <c r="E46" s="24">
        <v>0</v>
      </c>
      <c r="F46" s="55">
        <v>0</v>
      </c>
      <c r="G46" s="55">
        <v>0</v>
      </c>
      <c r="H46" s="24">
        <v>0</v>
      </c>
      <c r="I46" s="24">
        <v>0</v>
      </c>
      <c r="J46" s="24">
        <v>0</v>
      </c>
      <c r="K46" s="24">
        <v>0</v>
      </c>
      <c r="L46" s="55">
        <v>0</v>
      </c>
      <c r="M46" s="55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55">
        <v>0</v>
      </c>
      <c r="W46" s="55">
        <v>0</v>
      </c>
      <c r="X46" s="55">
        <v>0</v>
      </c>
      <c r="Y46" s="55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  <c r="AF46" s="24">
        <v>0</v>
      </c>
      <c r="AG46" s="24">
        <v>0</v>
      </c>
      <c r="AH46" s="24">
        <v>0</v>
      </c>
      <c r="AI46" s="24">
        <v>0</v>
      </c>
      <c r="AJ46" s="24">
        <v>0</v>
      </c>
      <c r="AK46" s="24">
        <v>0</v>
      </c>
      <c r="AL46" s="24">
        <v>0</v>
      </c>
      <c r="AM46" s="24">
        <v>0</v>
      </c>
      <c r="AN46" s="41">
        <v>0</v>
      </c>
      <c r="AO46" s="41">
        <v>0</v>
      </c>
      <c r="AP46" s="41">
        <v>0</v>
      </c>
      <c r="AQ46" s="41">
        <v>0</v>
      </c>
      <c r="AR46" s="41">
        <v>0</v>
      </c>
      <c r="AS46" s="41">
        <v>0</v>
      </c>
      <c r="AT46" s="41">
        <v>0</v>
      </c>
      <c r="AU46" s="41">
        <v>0</v>
      </c>
      <c r="AV46" s="41">
        <v>0</v>
      </c>
      <c r="AW46" s="41">
        <v>0</v>
      </c>
      <c r="AX46" s="41">
        <v>0</v>
      </c>
      <c r="AY46" s="41">
        <v>0</v>
      </c>
    </row>
    <row r="47" spans="1:51" hidden="1" x14ac:dyDescent="0.25">
      <c r="A47" s="26" t="s">
        <v>15</v>
      </c>
      <c r="B47" s="27" t="s">
        <v>15</v>
      </c>
      <c r="C47" s="24"/>
      <c r="D47" s="24"/>
      <c r="E47" s="24"/>
      <c r="F47" s="55"/>
      <c r="G47" s="55"/>
      <c r="H47" s="24"/>
      <c r="I47" s="24"/>
      <c r="J47" s="24"/>
      <c r="K47" s="24"/>
      <c r="L47" s="55"/>
      <c r="M47" s="55"/>
      <c r="N47" s="24"/>
      <c r="O47" s="24"/>
      <c r="P47" s="24"/>
      <c r="Q47" s="24"/>
      <c r="R47" s="24"/>
      <c r="S47" s="24"/>
      <c r="T47" s="24"/>
      <c r="U47" s="24"/>
      <c r="V47" s="55"/>
      <c r="W47" s="55"/>
      <c r="X47" s="55"/>
      <c r="Y47" s="55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</row>
    <row r="48" spans="1:51" ht="102" hidden="1" x14ac:dyDescent="0.25">
      <c r="A48" s="26" t="s">
        <v>56</v>
      </c>
      <c r="B48" s="27" t="s">
        <v>60</v>
      </c>
      <c r="C48" s="24" t="s">
        <v>13</v>
      </c>
      <c r="D48" s="24">
        <v>0</v>
      </c>
      <c r="E48" s="24">
        <v>0</v>
      </c>
      <c r="F48" s="55">
        <v>0</v>
      </c>
      <c r="G48" s="55">
        <v>0</v>
      </c>
      <c r="H48" s="24">
        <v>0</v>
      </c>
      <c r="I48" s="24">
        <v>0</v>
      </c>
      <c r="J48" s="24">
        <v>0</v>
      </c>
      <c r="K48" s="24">
        <v>0</v>
      </c>
      <c r="L48" s="55">
        <v>0</v>
      </c>
      <c r="M48" s="55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55">
        <v>0</v>
      </c>
      <c r="W48" s="55">
        <v>0</v>
      </c>
      <c r="X48" s="55">
        <v>0</v>
      </c>
      <c r="Y48" s="55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41">
        <v>0</v>
      </c>
      <c r="AO48" s="41">
        <v>0</v>
      </c>
      <c r="AP48" s="41">
        <v>0</v>
      </c>
      <c r="AQ48" s="41">
        <v>0</v>
      </c>
      <c r="AR48" s="41">
        <v>0</v>
      </c>
      <c r="AS48" s="41">
        <v>0</v>
      </c>
      <c r="AT48" s="41">
        <v>0</v>
      </c>
      <c r="AU48" s="41">
        <v>0</v>
      </c>
      <c r="AV48" s="41">
        <v>0</v>
      </c>
      <c r="AW48" s="41">
        <v>0</v>
      </c>
      <c r="AX48" s="41">
        <v>0</v>
      </c>
      <c r="AY48" s="41">
        <v>0</v>
      </c>
    </row>
    <row r="49" spans="1:51" hidden="1" x14ac:dyDescent="0.25">
      <c r="A49" s="26" t="s">
        <v>15</v>
      </c>
      <c r="B49" s="27" t="s">
        <v>15</v>
      </c>
      <c r="C49" s="24"/>
      <c r="D49" s="24"/>
      <c r="E49" s="24"/>
      <c r="F49" s="55"/>
      <c r="G49" s="55"/>
      <c r="H49" s="24"/>
      <c r="I49" s="24"/>
      <c r="J49" s="24"/>
      <c r="K49" s="24"/>
      <c r="L49" s="55"/>
      <c r="M49" s="55"/>
      <c r="N49" s="24"/>
      <c r="O49" s="24"/>
      <c r="P49" s="24"/>
      <c r="Q49" s="24"/>
      <c r="R49" s="24"/>
      <c r="S49" s="24"/>
      <c r="T49" s="24"/>
      <c r="U49" s="24"/>
      <c r="V49" s="55"/>
      <c r="W49" s="55"/>
      <c r="X49" s="55"/>
      <c r="Y49" s="55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</row>
    <row r="50" spans="1:51" ht="38.25" hidden="1" x14ac:dyDescent="0.25">
      <c r="A50" s="26" t="s">
        <v>61</v>
      </c>
      <c r="B50" s="27" t="s">
        <v>57</v>
      </c>
      <c r="C50" s="24" t="s">
        <v>13</v>
      </c>
      <c r="D50" s="24">
        <v>0</v>
      </c>
      <c r="E50" s="24">
        <v>0</v>
      </c>
      <c r="F50" s="55">
        <v>0</v>
      </c>
      <c r="G50" s="55">
        <v>0</v>
      </c>
      <c r="H50" s="24">
        <v>0</v>
      </c>
      <c r="I50" s="24">
        <v>0</v>
      </c>
      <c r="J50" s="24">
        <v>0</v>
      </c>
      <c r="K50" s="24">
        <v>0</v>
      </c>
      <c r="L50" s="55">
        <v>0</v>
      </c>
      <c r="M50" s="55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55">
        <v>0</v>
      </c>
      <c r="W50" s="55">
        <v>0</v>
      </c>
      <c r="X50" s="55">
        <v>0</v>
      </c>
      <c r="Y50" s="55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41">
        <v>0</v>
      </c>
      <c r="AO50" s="41">
        <v>0</v>
      </c>
      <c r="AP50" s="41">
        <v>0</v>
      </c>
      <c r="AQ50" s="41">
        <v>0</v>
      </c>
      <c r="AR50" s="41">
        <v>0</v>
      </c>
      <c r="AS50" s="41">
        <v>0</v>
      </c>
      <c r="AT50" s="41">
        <v>0</v>
      </c>
      <c r="AU50" s="41">
        <v>0</v>
      </c>
      <c r="AV50" s="41">
        <v>0</v>
      </c>
      <c r="AW50" s="41">
        <v>0</v>
      </c>
      <c r="AX50" s="41">
        <v>0</v>
      </c>
      <c r="AY50" s="41">
        <v>0</v>
      </c>
    </row>
    <row r="51" spans="1:51" ht="114.75" hidden="1" x14ac:dyDescent="0.25">
      <c r="A51" s="26" t="s">
        <v>61</v>
      </c>
      <c r="B51" s="27" t="s">
        <v>58</v>
      </c>
      <c r="C51" s="24" t="s">
        <v>13</v>
      </c>
      <c r="D51" s="24">
        <v>0</v>
      </c>
      <c r="E51" s="24">
        <v>0</v>
      </c>
      <c r="F51" s="55">
        <v>0</v>
      </c>
      <c r="G51" s="55">
        <v>0</v>
      </c>
      <c r="H51" s="24">
        <v>0</v>
      </c>
      <c r="I51" s="24">
        <v>0</v>
      </c>
      <c r="J51" s="24">
        <v>0</v>
      </c>
      <c r="K51" s="24">
        <v>0</v>
      </c>
      <c r="L51" s="55">
        <v>0</v>
      </c>
      <c r="M51" s="55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55">
        <v>0</v>
      </c>
      <c r="W51" s="55">
        <v>0</v>
      </c>
      <c r="X51" s="55">
        <v>0</v>
      </c>
      <c r="Y51" s="55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41">
        <v>0</v>
      </c>
      <c r="AO51" s="41">
        <v>0</v>
      </c>
      <c r="AP51" s="41">
        <v>0</v>
      </c>
      <c r="AQ51" s="41">
        <v>0</v>
      </c>
      <c r="AR51" s="41">
        <v>0</v>
      </c>
      <c r="AS51" s="41">
        <v>0</v>
      </c>
      <c r="AT51" s="41">
        <v>0</v>
      </c>
      <c r="AU51" s="41">
        <v>0</v>
      </c>
      <c r="AV51" s="41">
        <v>0</v>
      </c>
      <c r="AW51" s="41">
        <v>0</v>
      </c>
      <c r="AX51" s="41">
        <v>0</v>
      </c>
      <c r="AY51" s="41">
        <v>0</v>
      </c>
    </row>
    <row r="52" spans="1:51" hidden="1" x14ac:dyDescent="0.25">
      <c r="A52" s="26" t="s">
        <v>15</v>
      </c>
      <c r="B52" s="27" t="s">
        <v>15</v>
      </c>
      <c r="C52" s="24"/>
      <c r="D52" s="24"/>
      <c r="E52" s="24"/>
      <c r="F52" s="55"/>
      <c r="G52" s="55"/>
      <c r="H52" s="24"/>
      <c r="I52" s="24"/>
      <c r="J52" s="24"/>
      <c r="K52" s="24"/>
      <c r="L52" s="55"/>
      <c r="M52" s="55"/>
      <c r="N52" s="24"/>
      <c r="O52" s="24"/>
      <c r="P52" s="24"/>
      <c r="Q52" s="24"/>
      <c r="R52" s="24"/>
      <c r="S52" s="24"/>
      <c r="T52" s="24"/>
      <c r="U52" s="24"/>
      <c r="V52" s="55"/>
      <c r="W52" s="55"/>
      <c r="X52" s="55"/>
      <c r="Y52" s="55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</row>
    <row r="53" spans="1:51" ht="102" hidden="1" x14ac:dyDescent="0.25">
      <c r="A53" s="26" t="s">
        <v>61</v>
      </c>
      <c r="B53" s="27" t="s">
        <v>59</v>
      </c>
      <c r="C53" s="24" t="s">
        <v>13</v>
      </c>
      <c r="D53" s="24">
        <v>0</v>
      </c>
      <c r="E53" s="24">
        <v>0</v>
      </c>
      <c r="F53" s="55">
        <v>0</v>
      </c>
      <c r="G53" s="55">
        <v>0</v>
      </c>
      <c r="H53" s="24">
        <v>0</v>
      </c>
      <c r="I53" s="24">
        <v>0</v>
      </c>
      <c r="J53" s="24">
        <v>0</v>
      </c>
      <c r="K53" s="24">
        <v>0</v>
      </c>
      <c r="L53" s="55">
        <v>0</v>
      </c>
      <c r="M53" s="55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55">
        <v>0</v>
      </c>
      <c r="W53" s="55">
        <v>0</v>
      </c>
      <c r="X53" s="55">
        <v>0</v>
      </c>
      <c r="Y53" s="55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41">
        <v>0</v>
      </c>
      <c r="AO53" s="41">
        <v>0</v>
      </c>
      <c r="AP53" s="41">
        <v>0</v>
      </c>
      <c r="AQ53" s="41">
        <v>0</v>
      </c>
      <c r="AR53" s="41">
        <v>0</v>
      </c>
      <c r="AS53" s="41">
        <v>0</v>
      </c>
      <c r="AT53" s="41">
        <v>0</v>
      </c>
      <c r="AU53" s="41">
        <v>0</v>
      </c>
      <c r="AV53" s="41">
        <v>0</v>
      </c>
      <c r="AW53" s="41">
        <v>0</v>
      </c>
      <c r="AX53" s="41">
        <v>0</v>
      </c>
      <c r="AY53" s="41">
        <v>0</v>
      </c>
    </row>
    <row r="54" spans="1:51" hidden="1" x14ac:dyDescent="0.25">
      <c r="A54" s="26" t="s">
        <v>15</v>
      </c>
      <c r="B54" s="27" t="s">
        <v>15</v>
      </c>
      <c r="C54" s="24"/>
      <c r="D54" s="24"/>
      <c r="E54" s="24"/>
      <c r="F54" s="55"/>
      <c r="G54" s="55"/>
      <c r="H54" s="24"/>
      <c r="I54" s="24"/>
      <c r="J54" s="24"/>
      <c r="K54" s="24"/>
      <c r="L54" s="55"/>
      <c r="M54" s="55"/>
      <c r="N54" s="24"/>
      <c r="O54" s="24"/>
      <c r="P54" s="24"/>
      <c r="Q54" s="24"/>
      <c r="R54" s="24"/>
      <c r="S54" s="24"/>
      <c r="T54" s="24"/>
      <c r="U54" s="24"/>
      <c r="V54" s="55"/>
      <c r="W54" s="55"/>
      <c r="X54" s="55"/>
      <c r="Y54" s="55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</row>
    <row r="55" spans="1:51" ht="102" hidden="1" x14ac:dyDescent="0.25">
      <c r="A55" s="26" t="s">
        <v>61</v>
      </c>
      <c r="B55" s="27" t="s">
        <v>62</v>
      </c>
      <c r="C55" s="24" t="s">
        <v>13</v>
      </c>
      <c r="D55" s="24">
        <v>0</v>
      </c>
      <c r="E55" s="24">
        <v>0</v>
      </c>
      <c r="F55" s="55">
        <v>0</v>
      </c>
      <c r="G55" s="55">
        <v>0</v>
      </c>
      <c r="H55" s="24">
        <v>0</v>
      </c>
      <c r="I55" s="24">
        <v>0</v>
      </c>
      <c r="J55" s="24">
        <v>0</v>
      </c>
      <c r="K55" s="24">
        <v>0</v>
      </c>
      <c r="L55" s="55">
        <v>0</v>
      </c>
      <c r="M55" s="55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55">
        <v>0</v>
      </c>
      <c r="W55" s="55">
        <v>0</v>
      </c>
      <c r="X55" s="55">
        <v>0</v>
      </c>
      <c r="Y55" s="55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  <c r="AF55" s="24">
        <v>0</v>
      </c>
      <c r="AG55" s="24">
        <v>0</v>
      </c>
      <c r="AH55" s="24">
        <v>0</v>
      </c>
      <c r="AI55" s="24">
        <v>0</v>
      </c>
      <c r="AJ55" s="24">
        <v>0</v>
      </c>
      <c r="AK55" s="24">
        <v>0</v>
      </c>
      <c r="AL55" s="24">
        <v>0</v>
      </c>
      <c r="AM55" s="24">
        <v>0</v>
      </c>
      <c r="AN55" s="41">
        <v>0</v>
      </c>
      <c r="AO55" s="41">
        <v>0</v>
      </c>
      <c r="AP55" s="41">
        <v>0</v>
      </c>
      <c r="AQ55" s="41">
        <v>0</v>
      </c>
      <c r="AR55" s="41">
        <v>0</v>
      </c>
      <c r="AS55" s="41">
        <v>0</v>
      </c>
      <c r="AT55" s="41">
        <v>0</v>
      </c>
      <c r="AU55" s="41">
        <v>0</v>
      </c>
      <c r="AV55" s="41">
        <v>0</v>
      </c>
      <c r="AW55" s="41">
        <v>0</v>
      </c>
      <c r="AX55" s="41">
        <v>0</v>
      </c>
      <c r="AY55" s="41">
        <v>0</v>
      </c>
    </row>
    <row r="56" spans="1:51" hidden="1" x14ac:dyDescent="0.25">
      <c r="A56" s="26" t="s">
        <v>15</v>
      </c>
      <c r="B56" s="27" t="s">
        <v>15</v>
      </c>
      <c r="C56" s="24"/>
      <c r="D56" s="24"/>
      <c r="E56" s="24"/>
      <c r="F56" s="55"/>
      <c r="G56" s="55"/>
      <c r="H56" s="24"/>
      <c r="I56" s="24"/>
      <c r="J56" s="24"/>
      <c r="K56" s="24"/>
      <c r="L56" s="55"/>
      <c r="M56" s="55"/>
      <c r="N56" s="24"/>
      <c r="O56" s="24"/>
      <c r="P56" s="24"/>
      <c r="Q56" s="24"/>
      <c r="R56" s="24"/>
      <c r="S56" s="24"/>
      <c r="T56" s="24"/>
      <c r="U56" s="24"/>
      <c r="V56" s="55"/>
      <c r="W56" s="55"/>
      <c r="X56" s="55"/>
      <c r="Y56" s="55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</row>
    <row r="57" spans="1:51" ht="89.25" x14ac:dyDescent="0.25">
      <c r="A57" s="26" t="s">
        <v>63</v>
      </c>
      <c r="B57" s="27" t="s">
        <v>64</v>
      </c>
      <c r="C57" s="24" t="s">
        <v>13</v>
      </c>
      <c r="D57" s="24">
        <f>D58+D69</f>
        <v>0</v>
      </c>
      <c r="E57" s="24">
        <f t="shared" ref="E57:AN57" si="16">E58+E69</f>
        <v>0</v>
      </c>
      <c r="F57" s="24">
        <f t="shared" si="16"/>
        <v>1.4500000000000002</v>
      </c>
      <c r="G57" s="24">
        <f t="shared" si="16"/>
        <v>1.4500000000000002</v>
      </c>
      <c r="H57" s="24">
        <f t="shared" si="16"/>
        <v>0</v>
      </c>
      <c r="I57" s="24">
        <f t="shared" si="16"/>
        <v>0</v>
      </c>
      <c r="J57" s="24">
        <f t="shared" si="16"/>
        <v>0</v>
      </c>
      <c r="K57" s="24">
        <f t="shared" si="16"/>
        <v>0</v>
      </c>
      <c r="L57" s="24">
        <f t="shared" si="16"/>
        <v>3.0369999999999999</v>
      </c>
      <c r="M57" s="24">
        <f t="shared" si="16"/>
        <v>3.0369999999999999</v>
      </c>
      <c r="N57" s="24">
        <f t="shared" si="16"/>
        <v>0</v>
      </c>
      <c r="O57" s="24">
        <f t="shared" si="16"/>
        <v>0</v>
      </c>
      <c r="P57" s="24">
        <f t="shared" si="16"/>
        <v>0</v>
      </c>
      <c r="Q57" s="24">
        <f t="shared" si="16"/>
        <v>0</v>
      </c>
      <c r="R57" s="24">
        <f t="shared" si="16"/>
        <v>0</v>
      </c>
      <c r="S57" s="24">
        <f t="shared" si="16"/>
        <v>0</v>
      </c>
      <c r="T57" s="24">
        <f t="shared" si="16"/>
        <v>0</v>
      </c>
      <c r="U57" s="24">
        <f t="shared" si="16"/>
        <v>0</v>
      </c>
      <c r="V57" s="24">
        <f t="shared" si="16"/>
        <v>0</v>
      </c>
      <c r="W57" s="24">
        <f t="shared" si="16"/>
        <v>0</v>
      </c>
      <c r="X57" s="24">
        <f t="shared" si="16"/>
        <v>0</v>
      </c>
      <c r="Y57" s="24">
        <f t="shared" si="16"/>
        <v>0</v>
      </c>
      <c r="Z57" s="24">
        <f t="shared" si="16"/>
        <v>0</v>
      </c>
      <c r="AA57" s="24">
        <f t="shared" si="16"/>
        <v>0</v>
      </c>
      <c r="AB57" s="24">
        <f t="shared" si="16"/>
        <v>0</v>
      </c>
      <c r="AC57" s="24">
        <f t="shared" si="16"/>
        <v>0</v>
      </c>
      <c r="AD57" s="24">
        <f t="shared" si="16"/>
        <v>0</v>
      </c>
      <c r="AE57" s="24">
        <f t="shared" si="16"/>
        <v>0</v>
      </c>
      <c r="AF57" s="24">
        <f t="shared" si="16"/>
        <v>0</v>
      </c>
      <c r="AG57" s="24">
        <f t="shared" si="16"/>
        <v>0</v>
      </c>
      <c r="AH57" s="24">
        <f t="shared" si="16"/>
        <v>0</v>
      </c>
      <c r="AI57" s="24">
        <f t="shared" si="16"/>
        <v>0</v>
      </c>
      <c r="AJ57" s="24">
        <f t="shared" si="16"/>
        <v>0</v>
      </c>
      <c r="AK57" s="24">
        <f t="shared" si="16"/>
        <v>0</v>
      </c>
      <c r="AL57" s="24">
        <f t="shared" si="16"/>
        <v>0</v>
      </c>
      <c r="AM57" s="24">
        <f t="shared" si="16"/>
        <v>0</v>
      </c>
      <c r="AN57" s="24">
        <f t="shared" si="16"/>
        <v>0</v>
      </c>
      <c r="AO57" s="55">
        <v>0</v>
      </c>
      <c r="AP57" s="55">
        <v>0</v>
      </c>
      <c r="AQ57" s="55">
        <v>0</v>
      </c>
      <c r="AR57" s="55">
        <v>0</v>
      </c>
      <c r="AS57" s="55">
        <v>0</v>
      </c>
      <c r="AT57" s="55">
        <v>0</v>
      </c>
      <c r="AU57" s="55">
        <v>0</v>
      </c>
      <c r="AV57" s="55">
        <v>0</v>
      </c>
      <c r="AW57" s="55">
        <v>0</v>
      </c>
      <c r="AX57" s="55">
        <v>0</v>
      </c>
      <c r="AY57" s="55">
        <v>0</v>
      </c>
    </row>
    <row r="58" spans="1:51" ht="76.5" x14ac:dyDescent="0.25">
      <c r="A58" s="26" t="s">
        <v>65</v>
      </c>
      <c r="B58" s="27" t="s">
        <v>66</v>
      </c>
      <c r="C58" s="24" t="s">
        <v>13</v>
      </c>
      <c r="D58" s="55">
        <f t="shared" ref="D58:K58" si="17">SUM(D59:D67)</f>
        <v>0</v>
      </c>
      <c r="E58" s="55">
        <f t="shared" si="17"/>
        <v>0</v>
      </c>
      <c r="F58" s="55">
        <f t="shared" si="17"/>
        <v>0</v>
      </c>
      <c r="G58" s="55">
        <f t="shared" si="17"/>
        <v>0</v>
      </c>
      <c r="H58" s="55">
        <f t="shared" si="17"/>
        <v>0</v>
      </c>
      <c r="I58" s="55">
        <f t="shared" si="17"/>
        <v>0</v>
      </c>
      <c r="J58" s="55">
        <f t="shared" si="17"/>
        <v>0</v>
      </c>
      <c r="K58" s="55">
        <f t="shared" si="17"/>
        <v>0</v>
      </c>
      <c r="L58" s="55">
        <f>SUM(L59:L67)</f>
        <v>1.0070000000000001</v>
      </c>
      <c r="M58" s="55">
        <f>SUM(M59:M67)</f>
        <v>1.0070000000000001</v>
      </c>
      <c r="N58" s="55">
        <f t="shared" ref="N58:AN58" si="18">SUM(N59:N62)</f>
        <v>0</v>
      </c>
      <c r="O58" s="55">
        <f t="shared" si="18"/>
        <v>0</v>
      </c>
      <c r="P58" s="55">
        <f t="shared" si="18"/>
        <v>0</v>
      </c>
      <c r="Q58" s="55">
        <f t="shared" si="18"/>
        <v>0</v>
      </c>
      <c r="R58" s="55">
        <f t="shared" si="18"/>
        <v>0</v>
      </c>
      <c r="S58" s="55">
        <f t="shared" si="18"/>
        <v>0</v>
      </c>
      <c r="T58" s="55">
        <f t="shared" si="18"/>
        <v>0</v>
      </c>
      <c r="U58" s="55">
        <f t="shared" si="18"/>
        <v>0</v>
      </c>
      <c r="V58" s="55">
        <f t="shared" si="18"/>
        <v>0</v>
      </c>
      <c r="W58" s="55">
        <f t="shared" si="18"/>
        <v>0</v>
      </c>
      <c r="X58" s="55">
        <f t="shared" si="18"/>
        <v>0</v>
      </c>
      <c r="Y58" s="55">
        <f t="shared" si="18"/>
        <v>0</v>
      </c>
      <c r="Z58" s="55">
        <f t="shared" si="18"/>
        <v>0</v>
      </c>
      <c r="AA58" s="55">
        <f t="shared" si="18"/>
        <v>0</v>
      </c>
      <c r="AB58" s="55">
        <f t="shared" si="18"/>
        <v>0</v>
      </c>
      <c r="AC58" s="55">
        <f t="shared" si="18"/>
        <v>0</v>
      </c>
      <c r="AD58" s="55">
        <f t="shared" si="18"/>
        <v>0</v>
      </c>
      <c r="AE58" s="55">
        <f t="shared" si="18"/>
        <v>0</v>
      </c>
      <c r="AF58" s="55">
        <f t="shared" si="18"/>
        <v>0</v>
      </c>
      <c r="AG58" s="55">
        <f t="shared" si="18"/>
        <v>0</v>
      </c>
      <c r="AH58" s="55">
        <f t="shared" si="18"/>
        <v>0</v>
      </c>
      <c r="AI58" s="55">
        <f t="shared" si="18"/>
        <v>0</v>
      </c>
      <c r="AJ58" s="55">
        <f t="shared" si="18"/>
        <v>0</v>
      </c>
      <c r="AK58" s="55">
        <f t="shared" si="18"/>
        <v>0</v>
      </c>
      <c r="AL58" s="55">
        <f t="shared" si="18"/>
        <v>0</v>
      </c>
      <c r="AM58" s="55">
        <f t="shared" si="18"/>
        <v>0</v>
      </c>
      <c r="AN58" s="55">
        <f t="shared" si="18"/>
        <v>0</v>
      </c>
      <c r="AO58" s="55">
        <v>0</v>
      </c>
      <c r="AP58" s="55">
        <v>0</v>
      </c>
      <c r="AQ58" s="55">
        <v>0</v>
      </c>
      <c r="AR58" s="55">
        <v>0</v>
      </c>
      <c r="AS58" s="55">
        <v>0</v>
      </c>
      <c r="AT58" s="55">
        <v>0</v>
      </c>
      <c r="AU58" s="55">
        <v>0</v>
      </c>
      <c r="AV58" s="55">
        <v>0</v>
      </c>
      <c r="AW58" s="55">
        <v>0</v>
      </c>
      <c r="AX58" s="55">
        <v>0</v>
      </c>
      <c r="AY58" s="55">
        <v>0</v>
      </c>
    </row>
    <row r="59" spans="1:51" ht="31.5" x14ac:dyDescent="0.25">
      <c r="A59" s="26" t="s">
        <v>196</v>
      </c>
      <c r="B59" s="66" t="s">
        <v>211</v>
      </c>
      <c r="C59" s="67" t="s">
        <v>212</v>
      </c>
      <c r="D59" s="24">
        <v>0</v>
      </c>
      <c r="E59" s="24">
        <v>0</v>
      </c>
      <c r="F59" s="56">
        <v>0</v>
      </c>
      <c r="G59" s="56">
        <v>0</v>
      </c>
      <c r="H59" s="55">
        <f t="shared" ref="H59:I61" si="19">SUM(H60:H68)</f>
        <v>0</v>
      </c>
      <c r="I59" s="55">
        <f t="shared" si="19"/>
        <v>0</v>
      </c>
      <c r="J59" s="55">
        <v>0</v>
      </c>
      <c r="K59" s="55">
        <v>0</v>
      </c>
      <c r="L59" s="95">
        <v>0</v>
      </c>
      <c r="M59" s="94">
        <v>0</v>
      </c>
      <c r="N59" s="55">
        <f t="shared" ref="N59:V61" si="20">SUM(N60:N68)</f>
        <v>0</v>
      </c>
      <c r="O59" s="55">
        <f t="shared" si="20"/>
        <v>0</v>
      </c>
      <c r="P59" s="55">
        <f t="shared" si="20"/>
        <v>0</v>
      </c>
      <c r="Q59" s="55">
        <f t="shared" si="20"/>
        <v>0</v>
      </c>
      <c r="R59" s="55">
        <f t="shared" si="20"/>
        <v>0</v>
      </c>
      <c r="S59" s="55">
        <f t="shared" si="20"/>
        <v>0</v>
      </c>
      <c r="T59" s="55">
        <f t="shared" si="20"/>
        <v>0</v>
      </c>
      <c r="U59" s="55">
        <f t="shared" si="20"/>
        <v>0</v>
      </c>
      <c r="V59" s="55">
        <f t="shared" si="20"/>
        <v>0</v>
      </c>
      <c r="W59" s="55">
        <v>0</v>
      </c>
      <c r="X59" s="55">
        <f t="shared" ref="X59:AG61" si="21">SUM(X60:X68)</f>
        <v>0</v>
      </c>
      <c r="Y59" s="55">
        <v>0</v>
      </c>
      <c r="Z59" s="55">
        <f t="shared" si="21"/>
        <v>0</v>
      </c>
      <c r="AA59" s="55">
        <f t="shared" si="21"/>
        <v>0</v>
      </c>
      <c r="AB59" s="55">
        <f t="shared" si="21"/>
        <v>0</v>
      </c>
      <c r="AC59" s="55">
        <f t="shared" si="21"/>
        <v>0</v>
      </c>
      <c r="AD59" s="55">
        <f t="shared" si="21"/>
        <v>0</v>
      </c>
      <c r="AE59" s="55">
        <f t="shared" si="21"/>
        <v>0</v>
      </c>
      <c r="AF59" s="55">
        <f t="shared" si="21"/>
        <v>0</v>
      </c>
      <c r="AG59" s="55">
        <f t="shared" si="21"/>
        <v>0</v>
      </c>
      <c r="AH59" s="55">
        <f t="shared" ref="AH59:AN61" si="22">SUM(AH60:AH68)</f>
        <v>0</v>
      </c>
      <c r="AI59" s="55">
        <f t="shared" si="22"/>
        <v>0</v>
      </c>
      <c r="AJ59" s="55">
        <f t="shared" si="22"/>
        <v>0</v>
      </c>
      <c r="AK59" s="55">
        <f t="shared" si="22"/>
        <v>0</v>
      </c>
      <c r="AL59" s="55">
        <f t="shared" si="22"/>
        <v>0</v>
      </c>
      <c r="AM59" s="55">
        <f t="shared" si="22"/>
        <v>0</v>
      </c>
      <c r="AN59" s="55">
        <f t="shared" si="22"/>
        <v>0</v>
      </c>
      <c r="AO59" s="55">
        <v>0</v>
      </c>
      <c r="AP59" s="55">
        <v>0</v>
      </c>
      <c r="AQ59" s="55">
        <v>0</v>
      </c>
      <c r="AR59" s="55">
        <v>0</v>
      </c>
      <c r="AS59" s="55">
        <v>0</v>
      </c>
      <c r="AT59" s="55">
        <v>0</v>
      </c>
      <c r="AU59" s="55">
        <v>0</v>
      </c>
      <c r="AV59" s="55">
        <v>0</v>
      </c>
      <c r="AW59" s="55">
        <v>0</v>
      </c>
      <c r="AX59" s="55">
        <v>0</v>
      </c>
      <c r="AY59" s="55">
        <v>0</v>
      </c>
    </row>
    <row r="60" spans="1:51" ht="31.5" x14ac:dyDescent="0.25">
      <c r="A60" s="26" t="s">
        <v>197</v>
      </c>
      <c r="B60" s="68" t="s">
        <v>213</v>
      </c>
      <c r="C60" s="67" t="s">
        <v>214</v>
      </c>
      <c r="D60" s="24">
        <v>0</v>
      </c>
      <c r="E60" s="24">
        <v>0</v>
      </c>
      <c r="F60" s="56">
        <v>0</v>
      </c>
      <c r="G60" s="56">
        <v>0</v>
      </c>
      <c r="H60" s="55">
        <f t="shared" si="19"/>
        <v>0</v>
      </c>
      <c r="I60" s="55">
        <f t="shared" si="19"/>
        <v>0</v>
      </c>
      <c r="J60" s="55">
        <v>0</v>
      </c>
      <c r="K60" s="55">
        <v>0</v>
      </c>
      <c r="L60" s="95">
        <v>0</v>
      </c>
      <c r="M60" s="94">
        <v>0</v>
      </c>
      <c r="N60" s="55">
        <f t="shared" si="20"/>
        <v>0</v>
      </c>
      <c r="O60" s="55">
        <f t="shared" si="20"/>
        <v>0</v>
      </c>
      <c r="P60" s="55">
        <f t="shared" si="20"/>
        <v>0</v>
      </c>
      <c r="Q60" s="55">
        <f t="shared" si="20"/>
        <v>0</v>
      </c>
      <c r="R60" s="55">
        <f t="shared" si="20"/>
        <v>0</v>
      </c>
      <c r="S60" s="55">
        <f t="shared" si="20"/>
        <v>0</v>
      </c>
      <c r="T60" s="55">
        <f t="shared" si="20"/>
        <v>0</v>
      </c>
      <c r="U60" s="55">
        <f t="shared" si="20"/>
        <v>0</v>
      </c>
      <c r="V60" s="55">
        <v>0</v>
      </c>
      <c r="W60" s="55">
        <v>0</v>
      </c>
      <c r="X60" s="55">
        <v>0</v>
      </c>
      <c r="Y60" s="55">
        <v>0</v>
      </c>
      <c r="Z60" s="55">
        <f t="shared" si="21"/>
        <v>0</v>
      </c>
      <c r="AA60" s="55">
        <f t="shared" si="21"/>
        <v>0</v>
      </c>
      <c r="AB60" s="55">
        <f t="shared" si="21"/>
        <v>0</v>
      </c>
      <c r="AC60" s="55">
        <f t="shared" si="21"/>
        <v>0</v>
      </c>
      <c r="AD60" s="55">
        <f t="shared" si="21"/>
        <v>0</v>
      </c>
      <c r="AE60" s="55">
        <f t="shared" si="21"/>
        <v>0</v>
      </c>
      <c r="AF60" s="55">
        <f t="shared" si="21"/>
        <v>0</v>
      </c>
      <c r="AG60" s="55">
        <f t="shared" si="21"/>
        <v>0</v>
      </c>
      <c r="AH60" s="55">
        <f t="shared" si="22"/>
        <v>0</v>
      </c>
      <c r="AI60" s="55">
        <f t="shared" si="22"/>
        <v>0</v>
      </c>
      <c r="AJ60" s="55">
        <f t="shared" si="22"/>
        <v>0</v>
      </c>
      <c r="AK60" s="55">
        <f t="shared" si="22"/>
        <v>0</v>
      </c>
      <c r="AL60" s="55">
        <f t="shared" si="22"/>
        <v>0</v>
      </c>
      <c r="AM60" s="55">
        <f t="shared" si="22"/>
        <v>0</v>
      </c>
      <c r="AN60" s="55">
        <f t="shared" si="22"/>
        <v>0</v>
      </c>
      <c r="AO60" s="55">
        <v>0</v>
      </c>
      <c r="AP60" s="55">
        <v>0</v>
      </c>
      <c r="AQ60" s="55">
        <v>0</v>
      </c>
      <c r="AR60" s="55">
        <v>0</v>
      </c>
      <c r="AS60" s="55">
        <v>0</v>
      </c>
      <c r="AT60" s="55">
        <v>0</v>
      </c>
      <c r="AU60" s="55">
        <v>0</v>
      </c>
      <c r="AV60" s="55">
        <v>0</v>
      </c>
      <c r="AW60" s="55">
        <v>0</v>
      </c>
      <c r="AX60" s="55">
        <v>0</v>
      </c>
      <c r="AY60" s="55">
        <v>0</v>
      </c>
    </row>
    <row r="61" spans="1:51" ht="31.5" x14ac:dyDescent="0.25">
      <c r="A61" s="26" t="s">
        <v>198</v>
      </c>
      <c r="B61" s="68" t="s">
        <v>215</v>
      </c>
      <c r="C61" s="67" t="s">
        <v>216</v>
      </c>
      <c r="D61" s="24">
        <v>0</v>
      </c>
      <c r="E61" s="24">
        <v>0</v>
      </c>
      <c r="F61" s="56">
        <v>0</v>
      </c>
      <c r="G61" s="56">
        <v>0</v>
      </c>
      <c r="H61" s="55">
        <f t="shared" si="19"/>
        <v>0</v>
      </c>
      <c r="I61" s="55">
        <f t="shared" si="19"/>
        <v>0</v>
      </c>
      <c r="J61" s="55">
        <f t="shared" ref="J61:K61" si="23">SUM(J67:J70)</f>
        <v>0</v>
      </c>
      <c r="K61" s="55">
        <f t="shared" si="23"/>
        <v>0</v>
      </c>
      <c r="L61" s="95">
        <v>0</v>
      </c>
      <c r="M61" s="94">
        <v>0</v>
      </c>
      <c r="N61" s="55">
        <f t="shared" si="20"/>
        <v>0</v>
      </c>
      <c r="O61" s="55">
        <f t="shared" si="20"/>
        <v>0</v>
      </c>
      <c r="P61" s="55">
        <f t="shared" si="20"/>
        <v>0</v>
      </c>
      <c r="Q61" s="55">
        <f t="shared" si="20"/>
        <v>0</v>
      </c>
      <c r="R61" s="55">
        <f t="shared" si="20"/>
        <v>0</v>
      </c>
      <c r="S61" s="55">
        <f t="shared" si="20"/>
        <v>0</v>
      </c>
      <c r="T61" s="55">
        <f t="shared" si="20"/>
        <v>0</v>
      </c>
      <c r="U61" s="55">
        <f t="shared" si="20"/>
        <v>0</v>
      </c>
      <c r="V61" s="55">
        <v>0</v>
      </c>
      <c r="W61" s="55">
        <v>0</v>
      </c>
      <c r="X61" s="55">
        <v>0</v>
      </c>
      <c r="Y61" s="55">
        <v>0</v>
      </c>
      <c r="Z61" s="55">
        <f t="shared" si="21"/>
        <v>0</v>
      </c>
      <c r="AA61" s="55">
        <f t="shared" si="21"/>
        <v>0</v>
      </c>
      <c r="AB61" s="55">
        <f t="shared" si="21"/>
        <v>0</v>
      </c>
      <c r="AC61" s="55">
        <f t="shared" si="21"/>
        <v>0</v>
      </c>
      <c r="AD61" s="55">
        <f t="shared" si="21"/>
        <v>0</v>
      </c>
      <c r="AE61" s="55">
        <f t="shared" si="21"/>
        <v>0</v>
      </c>
      <c r="AF61" s="55">
        <f t="shared" si="21"/>
        <v>0</v>
      </c>
      <c r="AG61" s="55">
        <f t="shared" si="21"/>
        <v>0</v>
      </c>
      <c r="AH61" s="55">
        <f t="shared" si="22"/>
        <v>0</v>
      </c>
      <c r="AI61" s="55">
        <f t="shared" si="22"/>
        <v>0</v>
      </c>
      <c r="AJ61" s="55">
        <f t="shared" si="22"/>
        <v>0</v>
      </c>
      <c r="AK61" s="55">
        <f t="shared" si="22"/>
        <v>0</v>
      </c>
      <c r="AL61" s="55">
        <f t="shared" si="22"/>
        <v>0</v>
      </c>
      <c r="AM61" s="55">
        <f t="shared" si="22"/>
        <v>0</v>
      </c>
      <c r="AN61" s="55">
        <f t="shared" si="22"/>
        <v>0</v>
      </c>
      <c r="AO61" s="55">
        <v>0</v>
      </c>
      <c r="AP61" s="55">
        <v>0</v>
      </c>
      <c r="AQ61" s="55">
        <v>0</v>
      </c>
      <c r="AR61" s="55">
        <v>0</v>
      </c>
      <c r="AS61" s="55">
        <v>0</v>
      </c>
      <c r="AT61" s="55">
        <v>0</v>
      </c>
      <c r="AU61" s="55">
        <v>0</v>
      </c>
      <c r="AV61" s="55">
        <v>0</v>
      </c>
      <c r="AW61" s="55">
        <v>0</v>
      </c>
      <c r="AX61" s="55">
        <v>0</v>
      </c>
      <c r="AY61" s="55">
        <v>0</v>
      </c>
    </row>
    <row r="62" spans="1:51" ht="31.5" x14ac:dyDescent="0.25">
      <c r="A62" s="26" t="s">
        <v>199</v>
      </c>
      <c r="B62" s="68" t="s">
        <v>217</v>
      </c>
      <c r="C62" s="67" t="s">
        <v>218</v>
      </c>
      <c r="D62" s="24">
        <v>0</v>
      </c>
      <c r="E62" s="24">
        <v>0</v>
      </c>
      <c r="F62" s="56">
        <v>0</v>
      </c>
      <c r="G62" s="56">
        <v>0</v>
      </c>
      <c r="H62" s="55">
        <f>SUM(H68:H71)</f>
        <v>0</v>
      </c>
      <c r="I62" s="55">
        <f>SUM(I68:I71)</f>
        <v>0</v>
      </c>
      <c r="J62" s="55">
        <f>SUM(J68:J71)</f>
        <v>0</v>
      </c>
      <c r="K62" s="55">
        <f>SUM(K68:K71)</f>
        <v>0</v>
      </c>
      <c r="L62" s="95">
        <v>0.23499999999999999</v>
      </c>
      <c r="M62" s="94">
        <v>0.23499999999999999</v>
      </c>
      <c r="N62" s="55">
        <f t="shared" ref="N62:AN62" si="24">SUM(N68:N71)</f>
        <v>0</v>
      </c>
      <c r="O62" s="55">
        <f t="shared" si="24"/>
        <v>0</v>
      </c>
      <c r="P62" s="55">
        <f t="shared" si="24"/>
        <v>0</v>
      </c>
      <c r="Q62" s="55">
        <f t="shared" si="24"/>
        <v>0</v>
      </c>
      <c r="R62" s="55">
        <f t="shared" si="24"/>
        <v>0</v>
      </c>
      <c r="S62" s="55">
        <f t="shared" si="24"/>
        <v>0</v>
      </c>
      <c r="T62" s="55">
        <f t="shared" si="24"/>
        <v>0</v>
      </c>
      <c r="U62" s="55">
        <f t="shared" si="24"/>
        <v>0</v>
      </c>
      <c r="V62" s="55">
        <v>0</v>
      </c>
      <c r="W62" s="55">
        <v>0</v>
      </c>
      <c r="X62" s="55">
        <v>0</v>
      </c>
      <c r="Y62" s="55">
        <v>0</v>
      </c>
      <c r="Z62" s="55">
        <f t="shared" si="24"/>
        <v>0</v>
      </c>
      <c r="AA62" s="55">
        <f t="shared" si="24"/>
        <v>0</v>
      </c>
      <c r="AB62" s="55">
        <f t="shared" si="24"/>
        <v>0</v>
      </c>
      <c r="AC62" s="55">
        <f t="shared" si="24"/>
        <v>0</v>
      </c>
      <c r="AD62" s="55">
        <f t="shared" si="24"/>
        <v>0</v>
      </c>
      <c r="AE62" s="55">
        <f t="shared" si="24"/>
        <v>0</v>
      </c>
      <c r="AF62" s="55">
        <f t="shared" si="24"/>
        <v>0</v>
      </c>
      <c r="AG62" s="55">
        <f t="shared" si="24"/>
        <v>0</v>
      </c>
      <c r="AH62" s="55">
        <f t="shared" si="24"/>
        <v>0</v>
      </c>
      <c r="AI62" s="55">
        <f t="shared" si="24"/>
        <v>0</v>
      </c>
      <c r="AJ62" s="55">
        <f t="shared" si="24"/>
        <v>0</v>
      </c>
      <c r="AK62" s="55">
        <f t="shared" si="24"/>
        <v>0</v>
      </c>
      <c r="AL62" s="55">
        <f t="shared" si="24"/>
        <v>0</v>
      </c>
      <c r="AM62" s="55">
        <f t="shared" si="24"/>
        <v>0</v>
      </c>
      <c r="AN62" s="55">
        <f t="shared" si="24"/>
        <v>0</v>
      </c>
      <c r="AO62" s="55">
        <v>0</v>
      </c>
      <c r="AP62" s="55">
        <v>0</v>
      </c>
      <c r="AQ62" s="55">
        <v>0</v>
      </c>
      <c r="AR62" s="55">
        <v>0</v>
      </c>
      <c r="AS62" s="55">
        <v>0</v>
      </c>
      <c r="AT62" s="55">
        <v>0</v>
      </c>
      <c r="AU62" s="55">
        <v>0</v>
      </c>
      <c r="AV62" s="55">
        <v>0</v>
      </c>
      <c r="AW62" s="55">
        <v>0</v>
      </c>
      <c r="AX62" s="55">
        <v>0</v>
      </c>
      <c r="AY62" s="55">
        <v>0</v>
      </c>
    </row>
    <row r="63" spans="1:51" ht="31.5" x14ac:dyDescent="0.25">
      <c r="A63" s="26" t="s">
        <v>229</v>
      </c>
      <c r="B63" s="68" t="s">
        <v>219</v>
      </c>
      <c r="C63" s="67" t="s">
        <v>220</v>
      </c>
      <c r="D63" s="24">
        <v>0</v>
      </c>
      <c r="E63" s="24">
        <v>0</v>
      </c>
      <c r="F63" s="56">
        <v>0</v>
      </c>
      <c r="G63" s="56">
        <v>0</v>
      </c>
      <c r="H63" s="55">
        <f t="shared" ref="H63:K63" si="25">SUM(H69:H72)</f>
        <v>0</v>
      </c>
      <c r="I63" s="55">
        <f t="shared" si="25"/>
        <v>0</v>
      </c>
      <c r="J63" s="55">
        <f t="shared" si="25"/>
        <v>0</v>
      </c>
      <c r="K63" s="55">
        <f t="shared" si="25"/>
        <v>0</v>
      </c>
      <c r="L63" s="95">
        <v>0.38</v>
      </c>
      <c r="M63" s="94">
        <v>0.38</v>
      </c>
      <c r="N63" s="55">
        <f t="shared" ref="N63:U63" si="26">SUM(N69:N72)</f>
        <v>0</v>
      </c>
      <c r="O63" s="55">
        <f t="shared" si="26"/>
        <v>0</v>
      </c>
      <c r="P63" s="55">
        <f t="shared" si="26"/>
        <v>0</v>
      </c>
      <c r="Q63" s="55">
        <f t="shared" si="26"/>
        <v>0</v>
      </c>
      <c r="R63" s="55">
        <f t="shared" si="26"/>
        <v>0</v>
      </c>
      <c r="S63" s="55">
        <f t="shared" si="26"/>
        <v>0</v>
      </c>
      <c r="T63" s="55">
        <f t="shared" si="26"/>
        <v>0</v>
      </c>
      <c r="U63" s="55">
        <f t="shared" si="26"/>
        <v>0</v>
      </c>
      <c r="V63" s="55">
        <v>0</v>
      </c>
      <c r="W63" s="55">
        <v>0</v>
      </c>
      <c r="X63" s="55">
        <v>0</v>
      </c>
      <c r="Y63" s="55">
        <v>0</v>
      </c>
      <c r="Z63" s="55">
        <f t="shared" ref="Z63:AN63" si="27">SUM(Z69:Z72)</f>
        <v>0</v>
      </c>
      <c r="AA63" s="55">
        <f t="shared" si="27"/>
        <v>0</v>
      </c>
      <c r="AB63" s="55">
        <f t="shared" si="27"/>
        <v>0</v>
      </c>
      <c r="AC63" s="55">
        <f t="shared" si="27"/>
        <v>0</v>
      </c>
      <c r="AD63" s="55">
        <f t="shared" si="27"/>
        <v>0</v>
      </c>
      <c r="AE63" s="55">
        <f t="shared" si="27"/>
        <v>0</v>
      </c>
      <c r="AF63" s="55">
        <f t="shared" si="27"/>
        <v>0</v>
      </c>
      <c r="AG63" s="55">
        <f t="shared" si="27"/>
        <v>0</v>
      </c>
      <c r="AH63" s="55">
        <f t="shared" si="27"/>
        <v>0</v>
      </c>
      <c r="AI63" s="55">
        <f t="shared" si="27"/>
        <v>0</v>
      </c>
      <c r="AJ63" s="55">
        <f t="shared" si="27"/>
        <v>0</v>
      </c>
      <c r="AK63" s="55">
        <f t="shared" si="27"/>
        <v>0</v>
      </c>
      <c r="AL63" s="55">
        <f t="shared" si="27"/>
        <v>0</v>
      </c>
      <c r="AM63" s="55">
        <f t="shared" si="27"/>
        <v>0</v>
      </c>
      <c r="AN63" s="55">
        <f t="shared" si="27"/>
        <v>0</v>
      </c>
      <c r="AO63" s="55">
        <v>0</v>
      </c>
      <c r="AP63" s="55">
        <v>0</v>
      </c>
      <c r="AQ63" s="55">
        <v>0</v>
      </c>
      <c r="AR63" s="55">
        <v>0</v>
      </c>
      <c r="AS63" s="55">
        <v>0</v>
      </c>
      <c r="AT63" s="55">
        <v>0</v>
      </c>
      <c r="AU63" s="55">
        <v>0</v>
      </c>
      <c r="AV63" s="55">
        <v>0</v>
      </c>
      <c r="AW63" s="55">
        <v>0</v>
      </c>
      <c r="AX63" s="55">
        <v>0</v>
      </c>
      <c r="AY63" s="55">
        <v>0</v>
      </c>
    </row>
    <row r="64" spans="1:51" ht="31.5" x14ac:dyDescent="0.25">
      <c r="A64" s="26" t="s">
        <v>230</v>
      </c>
      <c r="B64" s="68" t="s">
        <v>221</v>
      </c>
      <c r="C64" s="67" t="s">
        <v>222</v>
      </c>
      <c r="D64" s="24">
        <v>0</v>
      </c>
      <c r="E64" s="24">
        <v>0</v>
      </c>
      <c r="F64" s="56">
        <v>0</v>
      </c>
      <c r="G64" s="56">
        <v>0</v>
      </c>
      <c r="H64" s="55">
        <f t="shared" ref="H64:K64" si="28">SUM(H70:H73)</f>
        <v>0</v>
      </c>
      <c r="I64" s="55">
        <f t="shared" si="28"/>
        <v>0</v>
      </c>
      <c r="J64" s="55">
        <f t="shared" si="28"/>
        <v>0</v>
      </c>
      <c r="K64" s="55">
        <f t="shared" si="28"/>
        <v>0</v>
      </c>
      <c r="L64" s="95">
        <v>0.39200000000000002</v>
      </c>
      <c r="M64" s="94">
        <v>0.39200000000000002</v>
      </c>
      <c r="N64" s="55">
        <f t="shared" ref="N64:U64" si="29">SUM(N70:N73)</f>
        <v>0</v>
      </c>
      <c r="O64" s="55">
        <f t="shared" si="29"/>
        <v>0</v>
      </c>
      <c r="P64" s="55">
        <f t="shared" si="29"/>
        <v>0</v>
      </c>
      <c r="Q64" s="55">
        <f t="shared" si="29"/>
        <v>0</v>
      </c>
      <c r="R64" s="55">
        <f t="shared" si="29"/>
        <v>0</v>
      </c>
      <c r="S64" s="55">
        <f t="shared" si="29"/>
        <v>0</v>
      </c>
      <c r="T64" s="55">
        <f t="shared" si="29"/>
        <v>0</v>
      </c>
      <c r="U64" s="55">
        <f t="shared" si="29"/>
        <v>0</v>
      </c>
      <c r="V64" s="55">
        <v>0</v>
      </c>
      <c r="W64" s="55">
        <v>0</v>
      </c>
      <c r="X64" s="55">
        <v>0</v>
      </c>
      <c r="Y64" s="55">
        <v>0</v>
      </c>
      <c r="Z64" s="55">
        <f t="shared" ref="Z64:AN64" si="30">SUM(Z70:Z73)</f>
        <v>0</v>
      </c>
      <c r="AA64" s="55">
        <f t="shared" si="30"/>
        <v>0</v>
      </c>
      <c r="AB64" s="55">
        <f t="shared" si="30"/>
        <v>0</v>
      </c>
      <c r="AC64" s="55">
        <f t="shared" si="30"/>
        <v>0</v>
      </c>
      <c r="AD64" s="55">
        <f t="shared" si="30"/>
        <v>0</v>
      </c>
      <c r="AE64" s="55">
        <f t="shared" si="30"/>
        <v>0</v>
      </c>
      <c r="AF64" s="55">
        <f t="shared" si="30"/>
        <v>0</v>
      </c>
      <c r="AG64" s="55">
        <f t="shared" si="30"/>
        <v>0</v>
      </c>
      <c r="AH64" s="55">
        <f t="shared" si="30"/>
        <v>0</v>
      </c>
      <c r="AI64" s="55">
        <f t="shared" si="30"/>
        <v>0</v>
      </c>
      <c r="AJ64" s="55">
        <f t="shared" si="30"/>
        <v>0</v>
      </c>
      <c r="AK64" s="55">
        <f t="shared" si="30"/>
        <v>0</v>
      </c>
      <c r="AL64" s="55">
        <f t="shared" si="30"/>
        <v>0</v>
      </c>
      <c r="AM64" s="55">
        <f t="shared" si="30"/>
        <v>0</v>
      </c>
      <c r="AN64" s="55">
        <f t="shared" si="30"/>
        <v>0</v>
      </c>
      <c r="AO64" s="55">
        <v>0</v>
      </c>
      <c r="AP64" s="55">
        <v>0</v>
      </c>
      <c r="AQ64" s="55">
        <v>0</v>
      </c>
      <c r="AR64" s="55">
        <v>0</v>
      </c>
      <c r="AS64" s="55">
        <v>0</v>
      </c>
      <c r="AT64" s="55">
        <v>0</v>
      </c>
      <c r="AU64" s="55">
        <v>0</v>
      </c>
      <c r="AV64" s="55">
        <v>0</v>
      </c>
      <c r="AW64" s="55">
        <v>0</v>
      </c>
      <c r="AX64" s="55">
        <v>0</v>
      </c>
      <c r="AY64" s="55">
        <v>0</v>
      </c>
    </row>
    <row r="65" spans="1:51" ht="31.5" x14ac:dyDescent="0.25">
      <c r="A65" s="26" t="s">
        <v>231</v>
      </c>
      <c r="B65" s="68" t="s">
        <v>223</v>
      </c>
      <c r="C65" s="67" t="s">
        <v>224</v>
      </c>
      <c r="D65" s="24">
        <v>0</v>
      </c>
      <c r="E65" s="24">
        <v>0</v>
      </c>
      <c r="F65" s="56">
        <v>0</v>
      </c>
      <c r="G65" s="56">
        <v>0</v>
      </c>
      <c r="H65" s="55">
        <f t="shared" ref="H65:K65" si="31">SUM(H71:H74)</f>
        <v>0</v>
      </c>
      <c r="I65" s="55">
        <f t="shared" si="31"/>
        <v>0</v>
      </c>
      <c r="J65" s="55">
        <f t="shared" si="31"/>
        <v>0</v>
      </c>
      <c r="K65" s="55">
        <f t="shared" si="31"/>
        <v>0</v>
      </c>
      <c r="L65" s="95">
        <v>0</v>
      </c>
      <c r="M65" s="94">
        <v>0</v>
      </c>
      <c r="N65" s="55">
        <f t="shared" ref="N65:U65" si="32">SUM(N71:N74)</f>
        <v>0</v>
      </c>
      <c r="O65" s="55">
        <f t="shared" si="32"/>
        <v>0</v>
      </c>
      <c r="P65" s="55">
        <f t="shared" si="32"/>
        <v>0</v>
      </c>
      <c r="Q65" s="55">
        <f t="shared" si="32"/>
        <v>0</v>
      </c>
      <c r="R65" s="55">
        <f t="shared" si="32"/>
        <v>0</v>
      </c>
      <c r="S65" s="55">
        <f t="shared" si="32"/>
        <v>0</v>
      </c>
      <c r="T65" s="55">
        <f t="shared" si="32"/>
        <v>0</v>
      </c>
      <c r="U65" s="55">
        <f t="shared" si="32"/>
        <v>0</v>
      </c>
      <c r="V65" s="55">
        <v>0</v>
      </c>
      <c r="W65" s="55">
        <v>0</v>
      </c>
      <c r="X65" s="55">
        <v>0</v>
      </c>
      <c r="Y65" s="55">
        <v>0</v>
      </c>
      <c r="Z65" s="55">
        <f t="shared" ref="Z65:AN65" si="33">SUM(Z71:Z74)</f>
        <v>0</v>
      </c>
      <c r="AA65" s="55">
        <f t="shared" si="33"/>
        <v>0</v>
      </c>
      <c r="AB65" s="55">
        <f t="shared" si="33"/>
        <v>0</v>
      </c>
      <c r="AC65" s="55">
        <f t="shared" si="33"/>
        <v>0</v>
      </c>
      <c r="AD65" s="55">
        <f t="shared" si="33"/>
        <v>0</v>
      </c>
      <c r="AE65" s="55">
        <f t="shared" si="33"/>
        <v>0</v>
      </c>
      <c r="AF65" s="55">
        <f t="shared" si="33"/>
        <v>0</v>
      </c>
      <c r="AG65" s="55">
        <f t="shared" si="33"/>
        <v>0</v>
      </c>
      <c r="AH65" s="55">
        <f t="shared" si="33"/>
        <v>0</v>
      </c>
      <c r="AI65" s="55">
        <f t="shared" si="33"/>
        <v>0</v>
      </c>
      <c r="AJ65" s="55">
        <f t="shared" si="33"/>
        <v>0</v>
      </c>
      <c r="AK65" s="55">
        <f t="shared" si="33"/>
        <v>0</v>
      </c>
      <c r="AL65" s="55">
        <f t="shared" si="33"/>
        <v>0</v>
      </c>
      <c r="AM65" s="55">
        <f t="shared" si="33"/>
        <v>0</v>
      </c>
      <c r="AN65" s="55">
        <f t="shared" si="33"/>
        <v>0</v>
      </c>
      <c r="AO65" s="55">
        <v>0</v>
      </c>
      <c r="AP65" s="55">
        <v>0</v>
      </c>
      <c r="AQ65" s="55">
        <v>0</v>
      </c>
      <c r="AR65" s="55">
        <v>0</v>
      </c>
      <c r="AS65" s="55">
        <v>0</v>
      </c>
      <c r="AT65" s="55">
        <v>0</v>
      </c>
      <c r="AU65" s="55">
        <v>0</v>
      </c>
      <c r="AV65" s="55">
        <v>0</v>
      </c>
      <c r="AW65" s="55">
        <v>0</v>
      </c>
      <c r="AX65" s="55">
        <v>0</v>
      </c>
      <c r="AY65" s="55">
        <v>0</v>
      </c>
    </row>
    <row r="66" spans="1:51" ht="31.5" x14ac:dyDescent="0.25">
      <c r="A66" s="26" t="s">
        <v>232</v>
      </c>
      <c r="B66" s="69" t="s">
        <v>225</v>
      </c>
      <c r="C66" s="67" t="s">
        <v>226</v>
      </c>
      <c r="D66" s="24">
        <v>0</v>
      </c>
      <c r="E66" s="24">
        <v>0</v>
      </c>
      <c r="F66" s="56">
        <v>0</v>
      </c>
      <c r="G66" s="56">
        <v>0</v>
      </c>
      <c r="H66" s="55">
        <f t="shared" ref="H66:I66" si="34">SUM(H72:H75)</f>
        <v>0</v>
      </c>
      <c r="I66" s="55">
        <f t="shared" si="34"/>
        <v>0</v>
      </c>
      <c r="J66" s="55">
        <v>0</v>
      </c>
      <c r="K66" s="55">
        <v>0</v>
      </c>
      <c r="L66" s="95">
        <v>0</v>
      </c>
      <c r="M66" s="94">
        <v>0</v>
      </c>
      <c r="N66" s="55">
        <f t="shared" ref="N66:U66" si="35">SUM(N72:N75)</f>
        <v>0</v>
      </c>
      <c r="O66" s="55">
        <f t="shared" si="35"/>
        <v>0</v>
      </c>
      <c r="P66" s="55">
        <f t="shared" si="35"/>
        <v>0</v>
      </c>
      <c r="Q66" s="55">
        <f t="shared" si="35"/>
        <v>0</v>
      </c>
      <c r="R66" s="55">
        <f t="shared" si="35"/>
        <v>0</v>
      </c>
      <c r="S66" s="55">
        <f t="shared" si="35"/>
        <v>0</v>
      </c>
      <c r="T66" s="55">
        <f t="shared" si="35"/>
        <v>0</v>
      </c>
      <c r="U66" s="55">
        <f t="shared" si="35"/>
        <v>0</v>
      </c>
      <c r="V66" s="55">
        <v>0</v>
      </c>
      <c r="W66" s="55">
        <v>0</v>
      </c>
      <c r="X66" s="55"/>
      <c r="Y66" s="55">
        <v>0</v>
      </c>
      <c r="Z66" s="55">
        <f t="shared" ref="Z66:AO66" si="36">SUM(Z72:Z75)</f>
        <v>0</v>
      </c>
      <c r="AA66" s="55">
        <f t="shared" si="36"/>
        <v>0</v>
      </c>
      <c r="AB66" s="55">
        <f t="shared" si="36"/>
        <v>0</v>
      </c>
      <c r="AC66" s="55">
        <f t="shared" si="36"/>
        <v>0</v>
      </c>
      <c r="AD66" s="55">
        <f t="shared" si="36"/>
        <v>0</v>
      </c>
      <c r="AE66" s="55">
        <f t="shared" si="36"/>
        <v>0</v>
      </c>
      <c r="AF66" s="55">
        <f t="shared" si="36"/>
        <v>0</v>
      </c>
      <c r="AG66" s="55">
        <f t="shared" si="36"/>
        <v>0</v>
      </c>
      <c r="AH66" s="55">
        <f t="shared" si="36"/>
        <v>0</v>
      </c>
      <c r="AI66" s="55">
        <f t="shared" si="36"/>
        <v>0</v>
      </c>
      <c r="AJ66" s="55">
        <f t="shared" si="36"/>
        <v>0</v>
      </c>
      <c r="AK66" s="55">
        <f t="shared" si="36"/>
        <v>0</v>
      </c>
      <c r="AL66" s="55">
        <f t="shared" si="36"/>
        <v>0</v>
      </c>
      <c r="AM66" s="55">
        <f t="shared" si="36"/>
        <v>0</v>
      </c>
      <c r="AN66" s="55">
        <f t="shared" si="36"/>
        <v>0</v>
      </c>
      <c r="AO66" s="55">
        <f t="shared" si="36"/>
        <v>0</v>
      </c>
      <c r="AP66" s="55">
        <v>0</v>
      </c>
      <c r="AQ66" s="55">
        <v>0</v>
      </c>
      <c r="AR66" s="55">
        <v>0</v>
      </c>
      <c r="AS66" s="55">
        <v>0</v>
      </c>
      <c r="AT66" s="55">
        <v>0</v>
      </c>
      <c r="AU66" s="55">
        <v>0</v>
      </c>
      <c r="AV66" s="55">
        <v>0</v>
      </c>
      <c r="AW66" s="55">
        <v>0</v>
      </c>
      <c r="AX66" s="55">
        <v>0</v>
      </c>
      <c r="AY66" s="55">
        <v>0</v>
      </c>
    </row>
    <row r="67" spans="1:51" ht="31.5" x14ac:dyDescent="0.25">
      <c r="A67" s="26" t="s">
        <v>233</v>
      </c>
      <c r="B67" s="70" t="s">
        <v>227</v>
      </c>
      <c r="C67" s="67" t="s">
        <v>228</v>
      </c>
      <c r="D67" s="24">
        <v>0</v>
      </c>
      <c r="E67" s="24">
        <v>0</v>
      </c>
      <c r="F67" s="56">
        <v>0</v>
      </c>
      <c r="G67" s="56">
        <v>0</v>
      </c>
      <c r="H67" s="55">
        <f t="shared" ref="H67:K67" si="37">SUM(H73:H76)</f>
        <v>0</v>
      </c>
      <c r="I67" s="55">
        <f t="shared" si="37"/>
        <v>0</v>
      </c>
      <c r="J67" s="55">
        <f t="shared" si="37"/>
        <v>0</v>
      </c>
      <c r="K67" s="55">
        <f t="shared" si="37"/>
        <v>0</v>
      </c>
      <c r="L67" s="95">
        <v>0</v>
      </c>
      <c r="M67" s="94">
        <v>0</v>
      </c>
      <c r="N67" s="55">
        <f t="shared" ref="N67:U67" si="38">SUM(N73:N76)</f>
        <v>0</v>
      </c>
      <c r="O67" s="55">
        <f t="shared" si="38"/>
        <v>0</v>
      </c>
      <c r="P67" s="55">
        <f t="shared" si="38"/>
        <v>0</v>
      </c>
      <c r="Q67" s="55">
        <f t="shared" si="38"/>
        <v>0</v>
      </c>
      <c r="R67" s="55">
        <f t="shared" si="38"/>
        <v>0</v>
      </c>
      <c r="S67" s="55">
        <f t="shared" si="38"/>
        <v>0</v>
      </c>
      <c r="T67" s="55">
        <f t="shared" si="38"/>
        <v>0</v>
      </c>
      <c r="U67" s="55">
        <f t="shared" si="38"/>
        <v>0</v>
      </c>
      <c r="V67" s="55">
        <v>0</v>
      </c>
      <c r="W67" s="55">
        <v>0</v>
      </c>
      <c r="X67" s="55">
        <v>0</v>
      </c>
      <c r="Y67" s="55">
        <v>0</v>
      </c>
      <c r="Z67" s="55">
        <f t="shared" ref="Z67:AO67" si="39">SUM(Z73:Z76)</f>
        <v>0</v>
      </c>
      <c r="AA67" s="55">
        <f t="shared" si="39"/>
        <v>0</v>
      </c>
      <c r="AB67" s="55">
        <f t="shared" si="39"/>
        <v>0</v>
      </c>
      <c r="AC67" s="55">
        <f t="shared" si="39"/>
        <v>0</v>
      </c>
      <c r="AD67" s="55">
        <f t="shared" si="39"/>
        <v>0</v>
      </c>
      <c r="AE67" s="55">
        <f t="shared" si="39"/>
        <v>0</v>
      </c>
      <c r="AF67" s="55">
        <f t="shared" si="39"/>
        <v>0</v>
      </c>
      <c r="AG67" s="55">
        <f t="shared" si="39"/>
        <v>0</v>
      </c>
      <c r="AH67" s="55">
        <f t="shared" si="39"/>
        <v>0</v>
      </c>
      <c r="AI67" s="55">
        <f t="shared" si="39"/>
        <v>0</v>
      </c>
      <c r="AJ67" s="55">
        <f t="shared" si="39"/>
        <v>0</v>
      </c>
      <c r="AK67" s="55">
        <f t="shared" si="39"/>
        <v>0</v>
      </c>
      <c r="AL67" s="55">
        <f t="shared" si="39"/>
        <v>0</v>
      </c>
      <c r="AM67" s="55">
        <f t="shared" si="39"/>
        <v>0</v>
      </c>
      <c r="AN67" s="55">
        <f t="shared" si="39"/>
        <v>0</v>
      </c>
      <c r="AO67" s="55">
        <f t="shared" si="39"/>
        <v>0</v>
      </c>
      <c r="AP67" s="55">
        <v>0</v>
      </c>
      <c r="AQ67" s="55">
        <v>0</v>
      </c>
      <c r="AR67" s="55">
        <v>0</v>
      </c>
      <c r="AS67" s="55">
        <v>0</v>
      </c>
      <c r="AT67" s="55">
        <v>0</v>
      </c>
      <c r="AU67" s="55">
        <v>0</v>
      </c>
      <c r="AV67" s="55">
        <v>0</v>
      </c>
      <c r="AW67" s="55">
        <v>0</v>
      </c>
      <c r="AX67" s="55">
        <v>0</v>
      </c>
      <c r="AY67" s="55">
        <v>0</v>
      </c>
    </row>
    <row r="68" spans="1:51" x14ac:dyDescent="0.25">
      <c r="A68" s="26" t="s">
        <v>15</v>
      </c>
      <c r="B68" s="27" t="s">
        <v>15</v>
      </c>
      <c r="C68" s="24"/>
      <c r="D68" s="24"/>
      <c r="E68" s="24"/>
      <c r="F68" s="55"/>
      <c r="G68" s="55"/>
      <c r="H68" s="24"/>
      <c r="I68" s="24"/>
      <c r="J68" s="24"/>
      <c r="K68" s="24"/>
      <c r="L68" s="55"/>
      <c r="M68" s="55"/>
      <c r="N68" s="24"/>
      <c r="O68" s="24"/>
      <c r="P68" s="24"/>
      <c r="Q68" s="24"/>
      <c r="R68" s="24"/>
      <c r="S68" s="24"/>
      <c r="T68" s="24"/>
      <c r="U68" s="24"/>
      <c r="V68" s="55"/>
      <c r="W68" s="55"/>
      <c r="X68" s="55"/>
      <c r="Y68" s="55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41"/>
      <c r="AO68" s="41"/>
      <c r="AP68" s="55">
        <v>0</v>
      </c>
      <c r="AQ68" s="55">
        <v>0</v>
      </c>
      <c r="AR68" s="55">
        <v>0</v>
      </c>
      <c r="AS68" s="55">
        <v>0</v>
      </c>
      <c r="AT68" s="55">
        <v>0</v>
      </c>
      <c r="AU68" s="55">
        <v>0</v>
      </c>
      <c r="AV68" s="55">
        <v>0</v>
      </c>
      <c r="AW68" s="55">
        <v>0</v>
      </c>
      <c r="AX68" s="55">
        <v>0</v>
      </c>
      <c r="AY68" s="55">
        <v>0</v>
      </c>
    </row>
    <row r="69" spans="1:51" ht="76.5" x14ac:dyDescent="0.25">
      <c r="A69" s="26" t="s">
        <v>67</v>
      </c>
      <c r="B69" s="27" t="s">
        <v>68</v>
      </c>
      <c r="C69" s="24" t="s">
        <v>13</v>
      </c>
      <c r="D69" s="24">
        <f>SUM(D70:D82)</f>
        <v>0</v>
      </c>
      <c r="E69" s="24">
        <f t="shared" ref="E69" si="40">SUM(E70:E82)</f>
        <v>0</v>
      </c>
      <c r="F69" s="71">
        <f>SUM(F70:F82)</f>
        <v>1.4500000000000002</v>
      </c>
      <c r="G69" s="24">
        <f>SUM(G70:G82)</f>
        <v>1.4500000000000002</v>
      </c>
      <c r="H69" s="71">
        <f t="shared" ref="H69:AO69" si="41">SUM(H70:H82)</f>
        <v>0</v>
      </c>
      <c r="I69" s="71">
        <f t="shared" si="41"/>
        <v>0</v>
      </c>
      <c r="J69" s="71">
        <f t="shared" si="41"/>
        <v>0</v>
      </c>
      <c r="K69" s="71">
        <f t="shared" si="41"/>
        <v>0</v>
      </c>
      <c r="L69" s="71">
        <f t="shared" si="41"/>
        <v>2.0299999999999998</v>
      </c>
      <c r="M69" s="71">
        <f t="shared" si="41"/>
        <v>2.0299999999999998</v>
      </c>
      <c r="N69" s="71">
        <f t="shared" si="41"/>
        <v>0</v>
      </c>
      <c r="O69" s="71">
        <f t="shared" si="41"/>
        <v>0</v>
      </c>
      <c r="P69" s="71">
        <f t="shared" si="41"/>
        <v>0</v>
      </c>
      <c r="Q69" s="71">
        <f t="shared" si="41"/>
        <v>0</v>
      </c>
      <c r="R69" s="71">
        <f t="shared" si="41"/>
        <v>0</v>
      </c>
      <c r="S69" s="71">
        <f t="shared" si="41"/>
        <v>0</v>
      </c>
      <c r="T69" s="71">
        <f t="shared" si="41"/>
        <v>0</v>
      </c>
      <c r="U69" s="71">
        <f t="shared" si="41"/>
        <v>0</v>
      </c>
      <c r="V69" s="71">
        <v>0</v>
      </c>
      <c r="W69" s="71">
        <v>0</v>
      </c>
      <c r="X69" s="71">
        <f t="shared" si="41"/>
        <v>0</v>
      </c>
      <c r="Y69" s="71">
        <f t="shared" si="41"/>
        <v>0</v>
      </c>
      <c r="Z69" s="71">
        <f t="shared" si="41"/>
        <v>0</v>
      </c>
      <c r="AA69" s="71">
        <f t="shared" si="41"/>
        <v>0</v>
      </c>
      <c r="AB69" s="71">
        <f t="shared" si="41"/>
        <v>0</v>
      </c>
      <c r="AC69" s="71">
        <f t="shared" si="41"/>
        <v>0</v>
      </c>
      <c r="AD69" s="71">
        <f t="shared" si="41"/>
        <v>0</v>
      </c>
      <c r="AE69" s="71">
        <f t="shared" si="41"/>
        <v>0</v>
      </c>
      <c r="AF69" s="71">
        <f t="shared" si="41"/>
        <v>0</v>
      </c>
      <c r="AG69" s="71">
        <f t="shared" si="41"/>
        <v>0</v>
      </c>
      <c r="AH69" s="71">
        <f t="shared" si="41"/>
        <v>0</v>
      </c>
      <c r="AI69" s="71">
        <f t="shared" si="41"/>
        <v>0</v>
      </c>
      <c r="AJ69" s="71">
        <f t="shared" si="41"/>
        <v>0</v>
      </c>
      <c r="AK69" s="71">
        <f t="shared" si="41"/>
        <v>0</v>
      </c>
      <c r="AL69" s="71">
        <f t="shared" si="41"/>
        <v>0</v>
      </c>
      <c r="AM69" s="71">
        <f t="shared" si="41"/>
        <v>0</v>
      </c>
      <c r="AN69" s="71">
        <f t="shared" si="41"/>
        <v>0</v>
      </c>
      <c r="AO69" s="71">
        <f t="shared" si="41"/>
        <v>0</v>
      </c>
      <c r="AP69" s="55">
        <v>0</v>
      </c>
      <c r="AQ69" s="55">
        <v>0</v>
      </c>
      <c r="AR69" s="55">
        <v>0</v>
      </c>
      <c r="AS69" s="55">
        <v>0</v>
      </c>
      <c r="AT69" s="55">
        <v>0</v>
      </c>
      <c r="AU69" s="55">
        <v>0</v>
      </c>
      <c r="AV69" s="55">
        <v>0</v>
      </c>
      <c r="AW69" s="55">
        <v>0</v>
      </c>
      <c r="AX69" s="55">
        <v>0</v>
      </c>
      <c r="AY69" s="55">
        <v>0</v>
      </c>
    </row>
    <row r="70" spans="1:51" ht="51" x14ac:dyDescent="0.25">
      <c r="A70" s="26" t="s">
        <v>200</v>
      </c>
      <c r="B70" s="27" t="s">
        <v>236</v>
      </c>
      <c r="C70" s="24" t="s">
        <v>237</v>
      </c>
      <c r="D70" s="24">
        <v>0</v>
      </c>
      <c r="E70" s="24">
        <v>0</v>
      </c>
      <c r="F70" s="55">
        <v>0</v>
      </c>
      <c r="G70" s="72">
        <v>0</v>
      </c>
      <c r="H70" s="55">
        <v>0</v>
      </c>
      <c r="I70" s="55">
        <f t="shared" ref="I70:I79" si="42">SUM(I71:I83)</f>
        <v>0</v>
      </c>
      <c r="J70" s="55">
        <f t="shared" ref="J70:J79" si="43">SUM(J71:J83)</f>
        <v>0</v>
      </c>
      <c r="K70" s="55">
        <f t="shared" ref="K70:K79" si="44">SUM(K71:K83)</f>
        <v>0</v>
      </c>
      <c r="L70" s="74">
        <v>0.42</v>
      </c>
      <c r="M70" s="73">
        <v>0.42</v>
      </c>
      <c r="N70" s="55">
        <f t="shared" ref="N70:N79" si="45">SUM(N71:N83)</f>
        <v>0</v>
      </c>
      <c r="O70" s="55">
        <f t="shared" ref="O70:O79" si="46">SUM(O71:O83)</f>
        <v>0</v>
      </c>
      <c r="P70" s="55">
        <f t="shared" ref="P70:P79" si="47">SUM(P71:P83)</f>
        <v>0</v>
      </c>
      <c r="Q70" s="55">
        <f t="shared" ref="Q70:Q79" si="48">SUM(Q71:Q83)</f>
        <v>0</v>
      </c>
      <c r="R70" s="55">
        <f t="shared" ref="R70:R79" si="49">SUM(R71:R83)</f>
        <v>0</v>
      </c>
      <c r="S70" s="55">
        <f t="shared" ref="S70:S79" si="50">SUM(S71:S83)</f>
        <v>0</v>
      </c>
      <c r="T70" s="55">
        <f t="shared" ref="T70:T79" si="51">SUM(T71:T83)</f>
        <v>0</v>
      </c>
      <c r="U70" s="55">
        <f t="shared" ref="U70:U79" si="52">SUM(U71:U83)</f>
        <v>0</v>
      </c>
      <c r="V70" s="55">
        <v>0</v>
      </c>
      <c r="W70" s="55">
        <v>0</v>
      </c>
      <c r="X70" s="55">
        <v>0</v>
      </c>
      <c r="Y70" s="55">
        <v>0</v>
      </c>
      <c r="Z70" s="55">
        <v>0</v>
      </c>
      <c r="AA70" s="55">
        <v>0</v>
      </c>
      <c r="AB70" s="55">
        <f t="shared" ref="AB70:AB79" si="53">SUM(Z71:AA83)</f>
        <v>0</v>
      </c>
      <c r="AC70" s="55">
        <f t="shared" ref="AC70:AC79" si="54">SUM(AA71:AB83)</f>
        <v>0</v>
      </c>
      <c r="AD70" s="55">
        <f t="shared" ref="AD70:AD79" si="55">SUM(AB71:AC83)</f>
        <v>0</v>
      </c>
      <c r="AE70" s="55">
        <f t="shared" ref="AE70:AE79" si="56">SUM(AC71:AD83)</f>
        <v>0</v>
      </c>
      <c r="AF70" s="55">
        <f t="shared" ref="AF70:AF79" si="57">SUM(AD71:AE83)</f>
        <v>0</v>
      </c>
      <c r="AG70" s="55">
        <f t="shared" ref="AG70:AG79" si="58">SUM(AE71:AF83)</f>
        <v>0</v>
      </c>
      <c r="AH70" s="55">
        <f t="shared" ref="AH70:AH79" si="59">SUM(AF71:AG83)</f>
        <v>0</v>
      </c>
      <c r="AI70" s="55">
        <f t="shared" ref="AI70:AI79" si="60">SUM(AG71:AH83)</f>
        <v>0</v>
      </c>
      <c r="AJ70" s="55">
        <f t="shared" ref="AJ70:AJ79" si="61">SUM(AH71:AI83)</f>
        <v>0</v>
      </c>
      <c r="AK70" s="55">
        <f t="shared" ref="AK70:AK79" si="62">SUM(AI71:AJ83)</f>
        <v>0</v>
      </c>
      <c r="AL70" s="55">
        <f t="shared" ref="AL70:AL79" si="63">SUM(AJ71:AK83)</f>
        <v>0</v>
      </c>
      <c r="AM70" s="55">
        <f t="shared" ref="AM70:AM79" si="64">SUM(AK71:AL83)</f>
        <v>0</v>
      </c>
      <c r="AN70" s="55">
        <f t="shared" ref="AN70:AN79" si="65">SUM(AL71:AM83)</f>
        <v>0</v>
      </c>
      <c r="AO70" s="55">
        <f t="shared" ref="AO70" si="66">SUM(AM71:AN83)</f>
        <v>0</v>
      </c>
      <c r="AP70" s="55">
        <v>0</v>
      </c>
      <c r="AQ70" s="55">
        <v>0</v>
      </c>
      <c r="AR70" s="55">
        <v>0</v>
      </c>
      <c r="AS70" s="55">
        <v>0</v>
      </c>
      <c r="AT70" s="55">
        <v>0</v>
      </c>
      <c r="AU70" s="55">
        <v>0</v>
      </c>
      <c r="AV70" s="55">
        <v>0</v>
      </c>
      <c r="AW70" s="55">
        <v>0</v>
      </c>
      <c r="AX70" s="55">
        <v>0</v>
      </c>
      <c r="AY70" s="55">
        <v>0</v>
      </c>
    </row>
    <row r="71" spans="1:51" ht="51" x14ac:dyDescent="0.25">
      <c r="A71" s="26" t="s">
        <v>201</v>
      </c>
      <c r="B71" s="27" t="s">
        <v>238</v>
      </c>
      <c r="C71" s="24" t="s">
        <v>239</v>
      </c>
      <c r="D71" s="24">
        <v>0</v>
      </c>
      <c r="E71" s="24">
        <v>0</v>
      </c>
      <c r="F71" s="55">
        <v>0</v>
      </c>
      <c r="G71" s="72">
        <v>0</v>
      </c>
      <c r="H71" s="55">
        <f t="shared" ref="H71:H79" si="67">SUM(H72:H84)</f>
        <v>0</v>
      </c>
      <c r="I71" s="55">
        <f t="shared" si="42"/>
        <v>0</v>
      </c>
      <c r="J71" s="55">
        <f t="shared" si="43"/>
        <v>0</v>
      </c>
      <c r="K71" s="55">
        <f t="shared" si="44"/>
        <v>0</v>
      </c>
      <c r="L71" s="74">
        <v>0.5</v>
      </c>
      <c r="M71" s="73">
        <v>0.5</v>
      </c>
      <c r="N71" s="55">
        <f t="shared" si="45"/>
        <v>0</v>
      </c>
      <c r="O71" s="55">
        <f t="shared" si="46"/>
        <v>0</v>
      </c>
      <c r="P71" s="55">
        <f t="shared" si="47"/>
        <v>0</v>
      </c>
      <c r="Q71" s="55">
        <f t="shared" si="48"/>
        <v>0</v>
      </c>
      <c r="R71" s="55">
        <f t="shared" si="49"/>
        <v>0</v>
      </c>
      <c r="S71" s="55">
        <f t="shared" si="50"/>
        <v>0</v>
      </c>
      <c r="T71" s="55">
        <f t="shared" si="51"/>
        <v>0</v>
      </c>
      <c r="U71" s="55">
        <f t="shared" si="52"/>
        <v>0</v>
      </c>
      <c r="V71" s="55">
        <v>0</v>
      </c>
      <c r="W71" s="55">
        <v>0</v>
      </c>
      <c r="X71" s="55">
        <v>0</v>
      </c>
      <c r="Y71" s="55">
        <v>0</v>
      </c>
      <c r="Z71" s="55">
        <v>0</v>
      </c>
      <c r="AA71" s="55">
        <v>0</v>
      </c>
      <c r="AB71" s="55">
        <f t="shared" si="53"/>
        <v>0</v>
      </c>
      <c r="AC71" s="55">
        <f t="shared" si="54"/>
        <v>0</v>
      </c>
      <c r="AD71" s="55">
        <f t="shared" si="55"/>
        <v>0</v>
      </c>
      <c r="AE71" s="55">
        <f t="shared" si="56"/>
        <v>0</v>
      </c>
      <c r="AF71" s="55">
        <f t="shared" si="57"/>
        <v>0</v>
      </c>
      <c r="AG71" s="55">
        <f t="shared" si="58"/>
        <v>0</v>
      </c>
      <c r="AH71" s="55">
        <f t="shared" si="59"/>
        <v>0</v>
      </c>
      <c r="AI71" s="55">
        <f t="shared" si="60"/>
        <v>0</v>
      </c>
      <c r="AJ71" s="55">
        <f t="shared" si="61"/>
        <v>0</v>
      </c>
      <c r="AK71" s="55">
        <f t="shared" si="62"/>
        <v>0</v>
      </c>
      <c r="AL71" s="55">
        <f t="shared" si="63"/>
        <v>0</v>
      </c>
      <c r="AM71" s="55">
        <f t="shared" si="64"/>
        <v>0</v>
      </c>
      <c r="AN71" s="55">
        <f t="shared" si="65"/>
        <v>0</v>
      </c>
      <c r="AO71" s="55">
        <v>0</v>
      </c>
      <c r="AP71" s="55">
        <v>0</v>
      </c>
      <c r="AQ71" s="55">
        <v>0</v>
      </c>
      <c r="AR71" s="55">
        <v>0</v>
      </c>
      <c r="AS71" s="55">
        <v>0</v>
      </c>
      <c r="AT71" s="55">
        <v>0</v>
      </c>
      <c r="AU71" s="55">
        <v>0</v>
      </c>
      <c r="AV71" s="55">
        <v>0</v>
      </c>
      <c r="AW71" s="55">
        <v>0</v>
      </c>
      <c r="AX71" s="55">
        <v>0</v>
      </c>
      <c r="AY71" s="55">
        <v>0</v>
      </c>
    </row>
    <row r="72" spans="1:51" ht="51" x14ac:dyDescent="0.25">
      <c r="A72" s="26" t="s">
        <v>202</v>
      </c>
      <c r="B72" s="27" t="s">
        <v>240</v>
      </c>
      <c r="C72" s="24" t="s">
        <v>241</v>
      </c>
      <c r="D72" s="24">
        <v>0</v>
      </c>
      <c r="E72" s="24">
        <v>0</v>
      </c>
      <c r="F72" s="55">
        <v>0</v>
      </c>
      <c r="G72" s="72">
        <v>0</v>
      </c>
      <c r="H72" s="55">
        <f t="shared" si="67"/>
        <v>0</v>
      </c>
      <c r="I72" s="55">
        <f t="shared" si="42"/>
        <v>0</v>
      </c>
      <c r="J72" s="55">
        <f t="shared" si="43"/>
        <v>0</v>
      </c>
      <c r="K72" s="55">
        <f t="shared" si="44"/>
        <v>0</v>
      </c>
      <c r="L72" s="74">
        <v>0</v>
      </c>
      <c r="M72" s="73">
        <v>0</v>
      </c>
      <c r="N72" s="55">
        <f t="shared" si="45"/>
        <v>0</v>
      </c>
      <c r="O72" s="55">
        <f t="shared" si="46"/>
        <v>0</v>
      </c>
      <c r="P72" s="55">
        <f t="shared" si="47"/>
        <v>0</v>
      </c>
      <c r="Q72" s="55">
        <f t="shared" si="48"/>
        <v>0</v>
      </c>
      <c r="R72" s="55">
        <f t="shared" si="49"/>
        <v>0</v>
      </c>
      <c r="S72" s="55">
        <f t="shared" si="50"/>
        <v>0</v>
      </c>
      <c r="T72" s="55">
        <f t="shared" si="51"/>
        <v>0</v>
      </c>
      <c r="U72" s="55">
        <f t="shared" si="52"/>
        <v>0</v>
      </c>
      <c r="V72" s="55">
        <v>0</v>
      </c>
      <c r="W72" s="55">
        <v>0</v>
      </c>
      <c r="X72" s="55">
        <v>0</v>
      </c>
      <c r="Y72" s="55">
        <v>0</v>
      </c>
      <c r="Z72" s="55">
        <v>0</v>
      </c>
      <c r="AA72" s="55">
        <v>0</v>
      </c>
      <c r="AB72" s="55">
        <f t="shared" si="53"/>
        <v>0</v>
      </c>
      <c r="AC72" s="55">
        <f t="shared" si="54"/>
        <v>0</v>
      </c>
      <c r="AD72" s="55">
        <f t="shared" si="55"/>
        <v>0</v>
      </c>
      <c r="AE72" s="55">
        <f t="shared" si="56"/>
        <v>0</v>
      </c>
      <c r="AF72" s="55">
        <f t="shared" si="57"/>
        <v>0</v>
      </c>
      <c r="AG72" s="55">
        <f t="shared" si="58"/>
        <v>0</v>
      </c>
      <c r="AH72" s="55">
        <f t="shared" si="59"/>
        <v>0</v>
      </c>
      <c r="AI72" s="55">
        <f t="shared" si="60"/>
        <v>0</v>
      </c>
      <c r="AJ72" s="55">
        <f t="shared" si="61"/>
        <v>0</v>
      </c>
      <c r="AK72" s="55">
        <f t="shared" si="62"/>
        <v>0</v>
      </c>
      <c r="AL72" s="55">
        <f t="shared" si="63"/>
        <v>0</v>
      </c>
      <c r="AM72" s="55">
        <f t="shared" si="64"/>
        <v>0</v>
      </c>
      <c r="AN72" s="55">
        <f t="shared" si="65"/>
        <v>0</v>
      </c>
      <c r="AO72" s="55">
        <v>0</v>
      </c>
      <c r="AP72" s="55">
        <v>0</v>
      </c>
      <c r="AQ72" s="55">
        <v>0</v>
      </c>
      <c r="AR72" s="55">
        <v>0</v>
      </c>
      <c r="AS72" s="55">
        <v>0</v>
      </c>
      <c r="AT72" s="55">
        <v>0</v>
      </c>
      <c r="AU72" s="55">
        <v>0</v>
      </c>
      <c r="AV72" s="55">
        <v>0</v>
      </c>
      <c r="AW72" s="55">
        <v>0</v>
      </c>
      <c r="AX72" s="55">
        <v>0</v>
      </c>
      <c r="AY72" s="55">
        <v>0</v>
      </c>
    </row>
    <row r="73" spans="1:51" ht="51" x14ac:dyDescent="0.25">
      <c r="A73" s="26" t="s">
        <v>203</v>
      </c>
      <c r="B73" s="27" t="s">
        <v>242</v>
      </c>
      <c r="C73" s="24" t="s">
        <v>243</v>
      </c>
      <c r="D73" s="24">
        <v>0</v>
      </c>
      <c r="E73" s="24">
        <v>0</v>
      </c>
      <c r="F73" s="55">
        <v>0</v>
      </c>
      <c r="G73" s="72">
        <v>0</v>
      </c>
      <c r="H73" s="55">
        <f t="shared" si="67"/>
        <v>0</v>
      </c>
      <c r="I73" s="55">
        <f t="shared" si="42"/>
        <v>0</v>
      </c>
      <c r="J73" s="55">
        <f t="shared" si="43"/>
        <v>0</v>
      </c>
      <c r="K73" s="55">
        <f t="shared" si="44"/>
        <v>0</v>
      </c>
      <c r="L73" s="74">
        <v>0.15</v>
      </c>
      <c r="M73" s="73">
        <v>0.15</v>
      </c>
      <c r="N73" s="55">
        <f t="shared" si="45"/>
        <v>0</v>
      </c>
      <c r="O73" s="55">
        <f t="shared" si="46"/>
        <v>0</v>
      </c>
      <c r="P73" s="55">
        <f t="shared" si="47"/>
        <v>0</v>
      </c>
      <c r="Q73" s="55">
        <f t="shared" si="48"/>
        <v>0</v>
      </c>
      <c r="R73" s="55">
        <f t="shared" si="49"/>
        <v>0</v>
      </c>
      <c r="S73" s="55">
        <f t="shared" si="50"/>
        <v>0</v>
      </c>
      <c r="T73" s="55">
        <f t="shared" si="51"/>
        <v>0</v>
      </c>
      <c r="U73" s="55">
        <f t="shared" si="52"/>
        <v>0</v>
      </c>
      <c r="V73" s="55">
        <v>0</v>
      </c>
      <c r="W73" s="55">
        <v>0</v>
      </c>
      <c r="X73" s="55">
        <v>0</v>
      </c>
      <c r="Y73" s="55">
        <v>0</v>
      </c>
      <c r="Z73" s="55">
        <v>0</v>
      </c>
      <c r="AA73" s="55">
        <v>0</v>
      </c>
      <c r="AB73" s="55">
        <f t="shared" si="53"/>
        <v>0</v>
      </c>
      <c r="AC73" s="55">
        <f t="shared" si="54"/>
        <v>0</v>
      </c>
      <c r="AD73" s="55">
        <f t="shared" si="55"/>
        <v>0</v>
      </c>
      <c r="AE73" s="55">
        <f t="shared" si="56"/>
        <v>0</v>
      </c>
      <c r="AF73" s="55">
        <f t="shared" si="57"/>
        <v>0</v>
      </c>
      <c r="AG73" s="55">
        <f t="shared" si="58"/>
        <v>0</v>
      </c>
      <c r="AH73" s="55">
        <f t="shared" si="59"/>
        <v>0</v>
      </c>
      <c r="AI73" s="55">
        <f t="shared" si="60"/>
        <v>0</v>
      </c>
      <c r="AJ73" s="55">
        <f t="shared" si="61"/>
        <v>0</v>
      </c>
      <c r="AK73" s="55">
        <f t="shared" si="62"/>
        <v>0</v>
      </c>
      <c r="AL73" s="55">
        <f t="shared" si="63"/>
        <v>0</v>
      </c>
      <c r="AM73" s="55">
        <f t="shared" si="64"/>
        <v>0</v>
      </c>
      <c r="AN73" s="55">
        <f t="shared" si="65"/>
        <v>0</v>
      </c>
      <c r="AO73" s="55">
        <v>0</v>
      </c>
      <c r="AP73" s="55">
        <v>0</v>
      </c>
      <c r="AQ73" s="55">
        <v>0</v>
      </c>
      <c r="AR73" s="55">
        <v>0</v>
      </c>
      <c r="AS73" s="55">
        <v>0</v>
      </c>
      <c r="AT73" s="55">
        <v>0</v>
      </c>
      <c r="AU73" s="55">
        <v>0</v>
      </c>
      <c r="AV73" s="55">
        <v>0</v>
      </c>
      <c r="AW73" s="55">
        <v>0</v>
      </c>
      <c r="AX73" s="55">
        <v>0</v>
      </c>
      <c r="AY73" s="55">
        <v>0</v>
      </c>
    </row>
    <row r="74" spans="1:51" ht="51" x14ac:dyDescent="0.25">
      <c r="A74" s="26" t="s">
        <v>204</v>
      </c>
      <c r="B74" s="27" t="s">
        <v>244</v>
      </c>
      <c r="C74" s="24" t="s">
        <v>245</v>
      </c>
      <c r="D74" s="24">
        <v>0</v>
      </c>
      <c r="E74" s="24">
        <v>0</v>
      </c>
      <c r="F74" s="55">
        <v>0</v>
      </c>
      <c r="G74" s="72">
        <v>0</v>
      </c>
      <c r="H74" s="55">
        <f t="shared" si="67"/>
        <v>0</v>
      </c>
      <c r="I74" s="55">
        <f t="shared" si="42"/>
        <v>0</v>
      </c>
      <c r="J74" s="55">
        <f t="shared" si="43"/>
        <v>0</v>
      </c>
      <c r="K74" s="55">
        <f t="shared" si="44"/>
        <v>0</v>
      </c>
      <c r="L74" s="74">
        <v>0.33</v>
      </c>
      <c r="M74" s="73">
        <v>0.33</v>
      </c>
      <c r="N74" s="55">
        <f t="shared" si="45"/>
        <v>0</v>
      </c>
      <c r="O74" s="55">
        <f t="shared" si="46"/>
        <v>0</v>
      </c>
      <c r="P74" s="55">
        <f t="shared" si="47"/>
        <v>0</v>
      </c>
      <c r="Q74" s="55">
        <f t="shared" si="48"/>
        <v>0</v>
      </c>
      <c r="R74" s="55">
        <f t="shared" si="49"/>
        <v>0</v>
      </c>
      <c r="S74" s="55">
        <f t="shared" si="50"/>
        <v>0</v>
      </c>
      <c r="T74" s="55">
        <f t="shared" si="51"/>
        <v>0</v>
      </c>
      <c r="U74" s="55">
        <f t="shared" si="52"/>
        <v>0</v>
      </c>
      <c r="V74" s="55">
        <v>0</v>
      </c>
      <c r="W74" s="55">
        <v>0</v>
      </c>
      <c r="X74" s="55">
        <v>0</v>
      </c>
      <c r="Y74" s="55">
        <v>0</v>
      </c>
      <c r="Z74" s="55">
        <v>0</v>
      </c>
      <c r="AA74" s="55">
        <v>0</v>
      </c>
      <c r="AB74" s="55">
        <f t="shared" si="53"/>
        <v>0</v>
      </c>
      <c r="AC74" s="55">
        <f t="shared" si="54"/>
        <v>0</v>
      </c>
      <c r="AD74" s="55">
        <f t="shared" si="55"/>
        <v>0</v>
      </c>
      <c r="AE74" s="55">
        <f t="shared" si="56"/>
        <v>0</v>
      </c>
      <c r="AF74" s="55">
        <f t="shared" si="57"/>
        <v>0</v>
      </c>
      <c r="AG74" s="55">
        <f t="shared" si="58"/>
        <v>0</v>
      </c>
      <c r="AH74" s="55">
        <f t="shared" si="59"/>
        <v>0</v>
      </c>
      <c r="AI74" s="55">
        <f t="shared" si="60"/>
        <v>0</v>
      </c>
      <c r="AJ74" s="55">
        <f t="shared" si="61"/>
        <v>0</v>
      </c>
      <c r="AK74" s="55">
        <f t="shared" si="62"/>
        <v>0</v>
      </c>
      <c r="AL74" s="55">
        <f t="shared" si="63"/>
        <v>0</v>
      </c>
      <c r="AM74" s="55">
        <f t="shared" si="64"/>
        <v>0</v>
      </c>
      <c r="AN74" s="55">
        <f t="shared" si="65"/>
        <v>0</v>
      </c>
      <c r="AO74" s="55">
        <v>0</v>
      </c>
      <c r="AP74" s="55">
        <v>0</v>
      </c>
      <c r="AQ74" s="55">
        <v>0</v>
      </c>
      <c r="AR74" s="55">
        <v>0</v>
      </c>
      <c r="AS74" s="55">
        <v>0</v>
      </c>
      <c r="AT74" s="55">
        <v>0</v>
      </c>
      <c r="AU74" s="55">
        <v>0</v>
      </c>
      <c r="AV74" s="55">
        <v>0</v>
      </c>
      <c r="AW74" s="55">
        <v>0</v>
      </c>
      <c r="AX74" s="55">
        <v>0</v>
      </c>
      <c r="AY74" s="55">
        <v>0</v>
      </c>
    </row>
    <row r="75" spans="1:51" ht="51" x14ac:dyDescent="0.25">
      <c r="A75" s="26" t="s">
        <v>205</v>
      </c>
      <c r="B75" s="27" t="s">
        <v>246</v>
      </c>
      <c r="C75" s="24" t="s">
        <v>247</v>
      </c>
      <c r="D75" s="24">
        <v>0</v>
      </c>
      <c r="E75" s="24">
        <v>0</v>
      </c>
      <c r="F75" s="55">
        <v>0</v>
      </c>
      <c r="G75" s="72">
        <v>0</v>
      </c>
      <c r="H75" s="55">
        <f t="shared" si="67"/>
        <v>0</v>
      </c>
      <c r="I75" s="55">
        <f t="shared" si="42"/>
        <v>0</v>
      </c>
      <c r="J75" s="55">
        <f t="shared" si="43"/>
        <v>0</v>
      </c>
      <c r="K75" s="55">
        <f t="shared" si="44"/>
        <v>0</v>
      </c>
      <c r="L75" s="74">
        <v>0.42</v>
      </c>
      <c r="M75" s="73">
        <v>0.42</v>
      </c>
      <c r="N75" s="55">
        <f t="shared" si="45"/>
        <v>0</v>
      </c>
      <c r="O75" s="55">
        <f t="shared" si="46"/>
        <v>0</v>
      </c>
      <c r="P75" s="55">
        <f t="shared" si="47"/>
        <v>0</v>
      </c>
      <c r="Q75" s="55">
        <f t="shared" si="48"/>
        <v>0</v>
      </c>
      <c r="R75" s="55">
        <f t="shared" si="49"/>
        <v>0</v>
      </c>
      <c r="S75" s="55">
        <f t="shared" si="50"/>
        <v>0</v>
      </c>
      <c r="T75" s="55">
        <f t="shared" si="51"/>
        <v>0</v>
      </c>
      <c r="U75" s="55">
        <f t="shared" si="52"/>
        <v>0</v>
      </c>
      <c r="V75" s="55">
        <v>0</v>
      </c>
      <c r="W75" s="55">
        <v>0</v>
      </c>
      <c r="X75" s="55">
        <v>0</v>
      </c>
      <c r="Y75" s="55">
        <v>0</v>
      </c>
      <c r="Z75" s="55">
        <v>0</v>
      </c>
      <c r="AA75" s="55">
        <v>0</v>
      </c>
      <c r="AB75" s="55">
        <f t="shared" si="53"/>
        <v>0</v>
      </c>
      <c r="AC75" s="55">
        <f t="shared" si="54"/>
        <v>0</v>
      </c>
      <c r="AD75" s="55">
        <f t="shared" si="55"/>
        <v>0</v>
      </c>
      <c r="AE75" s="55">
        <f t="shared" si="56"/>
        <v>0</v>
      </c>
      <c r="AF75" s="55">
        <f t="shared" si="57"/>
        <v>0</v>
      </c>
      <c r="AG75" s="55">
        <f t="shared" si="58"/>
        <v>0</v>
      </c>
      <c r="AH75" s="55">
        <f t="shared" si="59"/>
        <v>0</v>
      </c>
      <c r="AI75" s="55">
        <f t="shared" si="60"/>
        <v>0</v>
      </c>
      <c r="AJ75" s="55">
        <f t="shared" si="61"/>
        <v>0</v>
      </c>
      <c r="AK75" s="55">
        <f t="shared" si="62"/>
        <v>0</v>
      </c>
      <c r="AL75" s="55">
        <f t="shared" si="63"/>
        <v>0</v>
      </c>
      <c r="AM75" s="55">
        <f t="shared" si="64"/>
        <v>0</v>
      </c>
      <c r="AN75" s="55">
        <f t="shared" si="65"/>
        <v>0</v>
      </c>
      <c r="AO75" s="55">
        <v>0</v>
      </c>
      <c r="AP75" s="55">
        <v>0</v>
      </c>
      <c r="AQ75" s="55">
        <v>0</v>
      </c>
      <c r="AR75" s="55">
        <v>0</v>
      </c>
      <c r="AS75" s="55">
        <v>0</v>
      </c>
      <c r="AT75" s="55">
        <v>0</v>
      </c>
      <c r="AU75" s="55">
        <v>0</v>
      </c>
      <c r="AV75" s="55">
        <v>0</v>
      </c>
      <c r="AW75" s="55">
        <v>0</v>
      </c>
      <c r="AX75" s="55">
        <v>0</v>
      </c>
      <c r="AY75" s="55">
        <v>0</v>
      </c>
    </row>
    <row r="76" spans="1:51" ht="51" x14ac:dyDescent="0.25">
      <c r="A76" s="26" t="s">
        <v>206</v>
      </c>
      <c r="B76" s="27" t="s">
        <v>248</v>
      </c>
      <c r="C76" s="24" t="s">
        <v>249</v>
      </c>
      <c r="D76" s="24">
        <v>0</v>
      </c>
      <c r="E76" s="24">
        <v>0</v>
      </c>
      <c r="F76" s="55">
        <v>0</v>
      </c>
      <c r="G76" s="72">
        <v>0</v>
      </c>
      <c r="H76" s="55">
        <f t="shared" si="67"/>
        <v>0</v>
      </c>
      <c r="I76" s="55">
        <f t="shared" si="42"/>
        <v>0</v>
      </c>
      <c r="J76" s="55">
        <f t="shared" si="43"/>
        <v>0</v>
      </c>
      <c r="K76" s="55">
        <f t="shared" si="44"/>
        <v>0</v>
      </c>
      <c r="L76" s="74">
        <v>0.21</v>
      </c>
      <c r="M76" s="73">
        <v>0.21</v>
      </c>
      <c r="N76" s="55">
        <f t="shared" si="45"/>
        <v>0</v>
      </c>
      <c r="O76" s="55">
        <f t="shared" si="46"/>
        <v>0</v>
      </c>
      <c r="P76" s="55">
        <f t="shared" si="47"/>
        <v>0</v>
      </c>
      <c r="Q76" s="55">
        <f t="shared" si="48"/>
        <v>0</v>
      </c>
      <c r="R76" s="55">
        <f t="shared" si="49"/>
        <v>0</v>
      </c>
      <c r="S76" s="55">
        <f t="shared" si="50"/>
        <v>0</v>
      </c>
      <c r="T76" s="55">
        <f t="shared" si="51"/>
        <v>0</v>
      </c>
      <c r="U76" s="55">
        <f t="shared" si="52"/>
        <v>0</v>
      </c>
      <c r="V76" s="55">
        <v>0</v>
      </c>
      <c r="W76" s="55">
        <v>0</v>
      </c>
      <c r="X76" s="55">
        <v>0</v>
      </c>
      <c r="Y76" s="55">
        <v>0</v>
      </c>
      <c r="Z76" s="55">
        <v>0</v>
      </c>
      <c r="AA76" s="55">
        <v>0</v>
      </c>
      <c r="AB76" s="55">
        <f t="shared" si="53"/>
        <v>0</v>
      </c>
      <c r="AC76" s="55">
        <f t="shared" si="54"/>
        <v>0</v>
      </c>
      <c r="AD76" s="55">
        <f t="shared" si="55"/>
        <v>0</v>
      </c>
      <c r="AE76" s="55">
        <f t="shared" si="56"/>
        <v>0</v>
      </c>
      <c r="AF76" s="55">
        <f t="shared" si="57"/>
        <v>0</v>
      </c>
      <c r="AG76" s="55">
        <f t="shared" si="58"/>
        <v>0</v>
      </c>
      <c r="AH76" s="55">
        <f t="shared" si="59"/>
        <v>0</v>
      </c>
      <c r="AI76" s="55">
        <f t="shared" si="60"/>
        <v>0</v>
      </c>
      <c r="AJ76" s="55">
        <f t="shared" si="61"/>
        <v>0</v>
      </c>
      <c r="AK76" s="55">
        <f t="shared" si="62"/>
        <v>0</v>
      </c>
      <c r="AL76" s="55">
        <f t="shared" si="63"/>
        <v>0</v>
      </c>
      <c r="AM76" s="55">
        <f t="shared" si="64"/>
        <v>0</v>
      </c>
      <c r="AN76" s="55">
        <f t="shared" si="65"/>
        <v>0</v>
      </c>
      <c r="AO76" s="55">
        <v>0</v>
      </c>
      <c r="AP76" s="55">
        <v>0</v>
      </c>
      <c r="AQ76" s="55">
        <v>0</v>
      </c>
      <c r="AR76" s="55">
        <v>0</v>
      </c>
      <c r="AS76" s="55">
        <v>0</v>
      </c>
      <c r="AT76" s="55">
        <v>0</v>
      </c>
      <c r="AU76" s="55">
        <v>0</v>
      </c>
      <c r="AV76" s="55">
        <v>0</v>
      </c>
      <c r="AW76" s="55">
        <v>0</v>
      </c>
      <c r="AX76" s="55">
        <v>0</v>
      </c>
      <c r="AY76" s="55">
        <v>0</v>
      </c>
    </row>
    <row r="77" spans="1:51" ht="51" x14ac:dyDescent="0.25">
      <c r="A77" s="26" t="s">
        <v>207</v>
      </c>
      <c r="B77" s="27" t="s">
        <v>250</v>
      </c>
      <c r="C77" s="24" t="s">
        <v>251</v>
      </c>
      <c r="D77" s="24">
        <v>0</v>
      </c>
      <c r="E77" s="24">
        <v>0</v>
      </c>
      <c r="F77" s="55">
        <v>0</v>
      </c>
      <c r="G77" s="72">
        <v>0</v>
      </c>
      <c r="H77" s="55">
        <f t="shared" si="67"/>
        <v>0</v>
      </c>
      <c r="I77" s="55">
        <f t="shared" si="42"/>
        <v>0</v>
      </c>
      <c r="J77" s="55">
        <f t="shared" si="43"/>
        <v>0</v>
      </c>
      <c r="K77" s="55">
        <f t="shared" si="44"/>
        <v>0</v>
      </c>
      <c r="L77" s="74">
        <v>0</v>
      </c>
      <c r="M77" s="73">
        <v>0</v>
      </c>
      <c r="N77" s="55">
        <f t="shared" si="45"/>
        <v>0</v>
      </c>
      <c r="O77" s="55">
        <f t="shared" si="46"/>
        <v>0</v>
      </c>
      <c r="P77" s="55">
        <f t="shared" si="47"/>
        <v>0</v>
      </c>
      <c r="Q77" s="55">
        <f t="shared" si="48"/>
        <v>0</v>
      </c>
      <c r="R77" s="55">
        <f t="shared" si="49"/>
        <v>0</v>
      </c>
      <c r="S77" s="55">
        <f t="shared" si="50"/>
        <v>0</v>
      </c>
      <c r="T77" s="55">
        <f t="shared" si="51"/>
        <v>0</v>
      </c>
      <c r="U77" s="55">
        <f t="shared" si="52"/>
        <v>0</v>
      </c>
      <c r="V77" s="55">
        <v>0</v>
      </c>
      <c r="W77" s="55">
        <v>0</v>
      </c>
      <c r="X77" s="55">
        <v>0</v>
      </c>
      <c r="Y77" s="55">
        <v>0</v>
      </c>
      <c r="Z77" s="55">
        <v>0</v>
      </c>
      <c r="AA77" s="55">
        <v>0</v>
      </c>
      <c r="AB77" s="55">
        <f t="shared" si="53"/>
        <v>0</v>
      </c>
      <c r="AC77" s="55">
        <f t="shared" si="54"/>
        <v>0</v>
      </c>
      <c r="AD77" s="55">
        <f t="shared" si="55"/>
        <v>0</v>
      </c>
      <c r="AE77" s="55">
        <f t="shared" si="56"/>
        <v>0</v>
      </c>
      <c r="AF77" s="55">
        <f t="shared" si="57"/>
        <v>0</v>
      </c>
      <c r="AG77" s="55">
        <f t="shared" si="58"/>
        <v>0</v>
      </c>
      <c r="AH77" s="55">
        <f t="shared" si="59"/>
        <v>0</v>
      </c>
      <c r="AI77" s="55">
        <f t="shared" si="60"/>
        <v>0</v>
      </c>
      <c r="AJ77" s="55">
        <f t="shared" si="61"/>
        <v>0</v>
      </c>
      <c r="AK77" s="55">
        <f t="shared" si="62"/>
        <v>0</v>
      </c>
      <c r="AL77" s="55">
        <f t="shared" si="63"/>
        <v>0</v>
      </c>
      <c r="AM77" s="55">
        <f t="shared" si="64"/>
        <v>0</v>
      </c>
      <c r="AN77" s="55">
        <f t="shared" si="65"/>
        <v>0</v>
      </c>
      <c r="AO77" s="55">
        <v>0</v>
      </c>
      <c r="AP77" s="55">
        <v>0</v>
      </c>
      <c r="AQ77" s="55">
        <v>0</v>
      </c>
      <c r="AR77" s="55">
        <v>0</v>
      </c>
      <c r="AS77" s="55">
        <v>0</v>
      </c>
      <c r="AT77" s="55">
        <v>0</v>
      </c>
      <c r="AU77" s="55">
        <v>0</v>
      </c>
      <c r="AV77" s="55">
        <v>0</v>
      </c>
      <c r="AW77" s="55">
        <v>0</v>
      </c>
      <c r="AX77" s="55">
        <v>0</v>
      </c>
      <c r="AY77" s="55">
        <v>0</v>
      </c>
    </row>
    <row r="78" spans="1:51" ht="38.25" x14ac:dyDescent="0.25">
      <c r="A78" s="26" t="s">
        <v>208</v>
      </c>
      <c r="B78" s="27" t="s">
        <v>252</v>
      </c>
      <c r="C78" s="24" t="s">
        <v>253</v>
      </c>
      <c r="D78" s="24">
        <v>0</v>
      </c>
      <c r="E78" s="24">
        <v>0</v>
      </c>
      <c r="F78" s="55">
        <v>0.4</v>
      </c>
      <c r="G78" s="72">
        <v>0.4</v>
      </c>
      <c r="H78" s="55">
        <f t="shared" si="67"/>
        <v>0</v>
      </c>
      <c r="I78" s="55">
        <f t="shared" si="42"/>
        <v>0</v>
      </c>
      <c r="J78" s="55">
        <f t="shared" si="43"/>
        <v>0</v>
      </c>
      <c r="K78" s="55">
        <f t="shared" si="44"/>
        <v>0</v>
      </c>
      <c r="L78" s="74">
        <v>0</v>
      </c>
      <c r="M78" s="73">
        <v>0</v>
      </c>
      <c r="N78" s="55">
        <f t="shared" si="45"/>
        <v>0</v>
      </c>
      <c r="O78" s="55">
        <f t="shared" si="46"/>
        <v>0</v>
      </c>
      <c r="P78" s="55">
        <f t="shared" si="47"/>
        <v>0</v>
      </c>
      <c r="Q78" s="55">
        <f t="shared" si="48"/>
        <v>0</v>
      </c>
      <c r="R78" s="55">
        <f t="shared" si="49"/>
        <v>0</v>
      </c>
      <c r="S78" s="55">
        <f t="shared" si="50"/>
        <v>0</v>
      </c>
      <c r="T78" s="55">
        <f t="shared" si="51"/>
        <v>0</v>
      </c>
      <c r="U78" s="55">
        <f t="shared" si="52"/>
        <v>0</v>
      </c>
      <c r="V78" s="55">
        <v>0</v>
      </c>
      <c r="W78" s="55">
        <v>0</v>
      </c>
      <c r="X78" s="55">
        <v>0</v>
      </c>
      <c r="Y78" s="55">
        <v>0</v>
      </c>
      <c r="Z78" s="55">
        <v>0</v>
      </c>
      <c r="AA78" s="55">
        <v>0</v>
      </c>
      <c r="AB78" s="55">
        <f t="shared" si="53"/>
        <v>0</v>
      </c>
      <c r="AC78" s="55">
        <f t="shared" si="54"/>
        <v>0</v>
      </c>
      <c r="AD78" s="55">
        <f t="shared" si="55"/>
        <v>0</v>
      </c>
      <c r="AE78" s="55">
        <f t="shared" si="56"/>
        <v>0</v>
      </c>
      <c r="AF78" s="55">
        <f t="shared" si="57"/>
        <v>0</v>
      </c>
      <c r="AG78" s="55">
        <f t="shared" si="58"/>
        <v>0</v>
      </c>
      <c r="AH78" s="55">
        <f t="shared" si="59"/>
        <v>0</v>
      </c>
      <c r="AI78" s="55">
        <f t="shared" si="60"/>
        <v>0</v>
      </c>
      <c r="AJ78" s="55">
        <f t="shared" si="61"/>
        <v>0</v>
      </c>
      <c r="AK78" s="55">
        <f t="shared" si="62"/>
        <v>0</v>
      </c>
      <c r="AL78" s="55">
        <f t="shared" si="63"/>
        <v>0</v>
      </c>
      <c r="AM78" s="55">
        <f t="shared" si="64"/>
        <v>0</v>
      </c>
      <c r="AN78" s="55">
        <f t="shared" si="65"/>
        <v>0</v>
      </c>
      <c r="AO78" s="55">
        <v>0</v>
      </c>
      <c r="AP78" s="55">
        <v>0</v>
      </c>
      <c r="AQ78" s="55">
        <v>0</v>
      </c>
      <c r="AR78" s="55">
        <v>0</v>
      </c>
      <c r="AS78" s="55">
        <v>0</v>
      </c>
      <c r="AT78" s="55">
        <v>0</v>
      </c>
      <c r="AU78" s="55">
        <v>0</v>
      </c>
      <c r="AV78" s="55">
        <v>0</v>
      </c>
      <c r="AW78" s="55">
        <v>0</v>
      </c>
      <c r="AX78" s="55">
        <v>0</v>
      </c>
      <c r="AY78" s="55">
        <v>0</v>
      </c>
    </row>
    <row r="79" spans="1:51" ht="38.25" x14ac:dyDescent="0.25">
      <c r="A79" s="26" t="s">
        <v>209</v>
      </c>
      <c r="B79" s="27" t="s">
        <v>254</v>
      </c>
      <c r="C79" s="24" t="s">
        <v>255</v>
      </c>
      <c r="D79" s="24">
        <v>0</v>
      </c>
      <c r="E79" s="24">
        <v>0</v>
      </c>
      <c r="F79" s="55">
        <v>0.25</v>
      </c>
      <c r="G79" s="72">
        <v>0.25</v>
      </c>
      <c r="H79" s="55">
        <f t="shared" si="67"/>
        <v>0</v>
      </c>
      <c r="I79" s="55">
        <f t="shared" si="42"/>
        <v>0</v>
      </c>
      <c r="J79" s="55">
        <f t="shared" si="43"/>
        <v>0</v>
      </c>
      <c r="K79" s="55">
        <f t="shared" si="44"/>
        <v>0</v>
      </c>
      <c r="L79" s="74">
        <v>0</v>
      </c>
      <c r="M79" s="73">
        <v>0</v>
      </c>
      <c r="N79" s="55">
        <f t="shared" si="45"/>
        <v>0</v>
      </c>
      <c r="O79" s="55">
        <f t="shared" si="46"/>
        <v>0</v>
      </c>
      <c r="P79" s="55">
        <f t="shared" si="47"/>
        <v>0</v>
      </c>
      <c r="Q79" s="55">
        <f t="shared" si="48"/>
        <v>0</v>
      </c>
      <c r="R79" s="55">
        <f t="shared" si="49"/>
        <v>0</v>
      </c>
      <c r="S79" s="55">
        <f t="shared" si="50"/>
        <v>0</v>
      </c>
      <c r="T79" s="55">
        <f t="shared" si="51"/>
        <v>0</v>
      </c>
      <c r="U79" s="55">
        <f t="shared" si="52"/>
        <v>0</v>
      </c>
      <c r="V79" s="55">
        <v>0</v>
      </c>
      <c r="W79" s="55">
        <v>0</v>
      </c>
      <c r="X79" s="55">
        <v>0</v>
      </c>
      <c r="Y79" s="55">
        <v>0</v>
      </c>
      <c r="Z79" s="55">
        <v>0</v>
      </c>
      <c r="AA79" s="55">
        <v>0</v>
      </c>
      <c r="AB79" s="55">
        <f t="shared" si="53"/>
        <v>0</v>
      </c>
      <c r="AC79" s="55">
        <f t="shared" si="54"/>
        <v>0</v>
      </c>
      <c r="AD79" s="55">
        <f t="shared" si="55"/>
        <v>0</v>
      </c>
      <c r="AE79" s="55">
        <f t="shared" si="56"/>
        <v>0</v>
      </c>
      <c r="AF79" s="55">
        <f t="shared" si="57"/>
        <v>0</v>
      </c>
      <c r="AG79" s="55">
        <f t="shared" si="58"/>
        <v>0</v>
      </c>
      <c r="AH79" s="55">
        <f t="shared" si="59"/>
        <v>0</v>
      </c>
      <c r="AI79" s="55">
        <f t="shared" si="60"/>
        <v>0</v>
      </c>
      <c r="AJ79" s="55">
        <f t="shared" si="61"/>
        <v>0</v>
      </c>
      <c r="AK79" s="55">
        <f t="shared" si="62"/>
        <v>0</v>
      </c>
      <c r="AL79" s="55">
        <f t="shared" si="63"/>
        <v>0</v>
      </c>
      <c r="AM79" s="55">
        <f t="shared" si="64"/>
        <v>0</v>
      </c>
      <c r="AN79" s="55">
        <f t="shared" si="65"/>
        <v>0</v>
      </c>
      <c r="AO79" s="55">
        <v>0</v>
      </c>
      <c r="AP79" s="55">
        <v>0</v>
      </c>
      <c r="AQ79" s="55">
        <v>0</v>
      </c>
      <c r="AR79" s="55">
        <v>0</v>
      </c>
      <c r="AS79" s="55">
        <v>0</v>
      </c>
      <c r="AT79" s="55">
        <v>0</v>
      </c>
      <c r="AU79" s="55">
        <v>0</v>
      </c>
      <c r="AV79" s="55">
        <v>0</v>
      </c>
      <c r="AW79" s="55">
        <v>0</v>
      </c>
      <c r="AX79" s="55">
        <v>0</v>
      </c>
      <c r="AY79" s="55">
        <v>0</v>
      </c>
    </row>
    <row r="80" spans="1:51" ht="51" x14ac:dyDescent="0.25">
      <c r="A80" s="26" t="s">
        <v>210</v>
      </c>
      <c r="B80" s="27" t="s">
        <v>256</v>
      </c>
      <c r="C80" s="24" t="s">
        <v>257</v>
      </c>
      <c r="D80" s="24">
        <v>0</v>
      </c>
      <c r="E80" s="24">
        <v>0</v>
      </c>
      <c r="F80" s="55">
        <v>0</v>
      </c>
      <c r="G80" s="72">
        <v>0</v>
      </c>
      <c r="H80" s="55">
        <f t="shared" ref="H80:U80" si="68">SUM(H83:H93)</f>
        <v>0</v>
      </c>
      <c r="I80" s="55">
        <f t="shared" si="68"/>
        <v>0</v>
      </c>
      <c r="J80" s="55">
        <f t="shared" si="68"/>
        <v>0</v>
      </c>
      <c r="K80" s="55">
        <f t="shared" si="68"/>
        <v>0</v>
      </c>
      <c r="L80" s="74">
        <v>0</v>
      </c>
      <c r="M80" s="73">
        <v>0</v>
      </c>
      <c r="N80" s="55">
        <f t="shared" si="68"/>
        <v>0</v>
      </c>
      <c r="O80" s="55">
        <f t="shared" si="68"/>
        <v>0</v>
      </c>
      <c r="P80" s="55">
        <f t="shared" si="68"/>
        <v>0</v>
      </c>
      <c r="Q80" s="55">
        <f t="shared" si="68"/>
        <v>0</v>
      </c>
      <c r="R80" s="55">
        <f t="shared" si="68"/>
        <v>0</v>
      </c>
      <c r="S80" s="55">
        <f t="shared" si="68"/>
        <v>0</v>
      </c>
      <c r="T80" s="55">
        <f t="shared" si="68"/>
        <v>0</v>
      </c>
      <c r="U80" s="55">
        <f t="shared" si="68"/>
        <v>0</v>
      </c>
      <c r="V80" s="55">
        <v>0.4</v>
      </c>
      <c r="W80" s="55">
        <v>0.4</v>
      </c>
      <c r="X80" s="55">
        <v>0</v>
      </c>
      <c r="Y80" s="55">
        <v>0</v>
      </c>
      <c r="Z80" s="55">
        <v>0</v>
      </c>
      <c r="AA80" s="55">
        <v>0</v>
      </c>
      <c r="AB80" s="55">
        <f t="shared" ref="AB80:AN80" si="69">SUM(Z83:AA93)</f>
        <v>0</v>
      </c>
      <c r="AC80" s="55">
        <f t="shared" si="69"/>
        <v>0</v>
      </c>
      <c r="AD80" s="55">
        <f t="shared" si="69"/>
        <v>0</v>
      </c>
      <c r="AE80" s="55">
        <f t="shared" si="69"/>
        <v>0</v>
      </c>
      <c r="AF80" s="55">
        <f t="shared" si="69"/>
        <v>0</v>
      </c>
      <c r="AG80" s="55">
        <f t="shared" si="69"/>
        <v>0</v>
      </c>
      <c r="AH80" s="55">
        <f t="shared" si="69"/>
        <v>0</v>
      </c>
      <c r="AI80" s="55">
        <f t="shared" si="69"/>
        <v>0</v>
      </c>
      <c r="AJ80" s="55">
        <f t="shared" si="69"/>
        <v>0</v>
      </c>
      <c r="AK80" s="55">
        <f t="shared" si="69"/>
        <v>0</v>
      </c>
      <c r="AL80" s="55">
        <f t="shared" si="69"/>
        <v>0</v>
      </c>
      <c r="AM80" s="55">
        <f t="shared" si="69"/>
        <v>0</v>
      </c>
      <c r="AN80" s="55">
        <f t="shared" si="69"/>
        <v>0</v>
      </c>
      <c r="AO80" s="55">
        <v>0</v>
      </c>
      <c r="AP80" s="55">
        <v>0</v>
      </c>
      <c r="AQ80" s="55">
        <v>0</v>
      </c>
      <c r="AR80" s="55">
        <v>0</v>
      </c>
      <c r="AS80" s="55">
        <v>0</v>
      </c>
      <c r="AT80" s="55">
        <v>0</v>
      </c>
      <c r="AU80" s="55">
        <v>0</v>
      </c>
      <c r="AV80" s="55">
        <v>0</v>
      </c>
      <c r="AW80" s="55">
        <v>0</v>
      </c>
      <c r="AX80" s="55">
        <v>0</v>
      </c>
      <c r="AY80" s="55">
        <v>0</v>
      </c>
    </row>
    <row r="81" spans="1:51" ht="51" x14ac:dyDescent="0.25">
      <c r="A81" s="26" t="s">
        <v>234</v>
      </c>
      <c r="B81" s="27" t="s">
        <v>258</v>
      </c>
      <c r="C81" s="24" t="s">
        <v>259</v>
      </c>
      <c r="D81" s="24">
        <v>0</v>
      </c>
      <c r="E81" s="24">
        <v>0</v>
      </c>
      <c r="F81" s="55">
        <v>0.4</v>
      </c>
      <c r="G81" s="72">
        <v>0.4</v>
      </c>
      <c r="H81" s="55">
        <f t="shared" ref="H81:U81" si="70">SUM(H84:H94)</f>
        <v>0</v>
      </c>
      <c r="I81" s="55">
        <f t="shared" si="70"/>
        <v>0</v>
      </c>
      <c r="J81" s="55">
        <f t="shared" si="70"/>
        <v>0</v>
      </c>
      <c r="K81" s="55">
        <f t="shared" si="70"/>
        <v>0</v>
      </c>
      <c r="L81" s="74">
        <v>0</v>
      </c>
      <c r="M81" s="73">
        <v>0</v>
      </c>
      <c r="N81" s="55">
        <f t="shared" si="70"/>
        <v>0</v>
      </c>
      <c r="O81" s="55">
        <f t="shared" si="70"/>
        <v>0</v>
      </c>
      <c r="P81" s="55">
        <f t="shared" si="70"/>
        <v>0</v>
      </c>
      <c r="Q81" s="55">
        <f t="shared" si="70"/>
        <v>0</v>
      </c>
      <c r="R81" s="55">
        <f t="shared" si="70"/>
        <v>0</v>
      </c>
      <c r="S81" s="55">
        <f t="shared" si="70"/>
        <v>0</v>
      </c>
      <c r="T81" s="55">
        <f t="shared" si="70"/>
        <v>0</v>
      </c>
      <c r="U81" s="55">
        <f t="shared" si="70"/>
        <v>0</v>
      </c>
      <c r="V81" s="55">
        <v>0</v>
      </c>
      <c r="W81" s="55">
        <v>0</v>
      </c>
      <c r="X81" s="55">
        <v>0</v>
      </c>
      <c r="Y81" s="55">
        <v>0</v>
      </c>
      <c r="Z81" s="55">
        <v>0</v>
      </c>
      <c r="AA81" s="55">
        <v>0</v>
      </c>
      <c r="AB81" s="55">
        <f t="shared" ref="AB81:AN81" si="71">SUM(Z84:AA94)</f>
        <v>0</v>
      </c>
      <c r="AC81" s="55">
        <f t="shared" si="71"/>
        <v>0</v>
      </c>
      <c r="AD81" s="55">
        <f t="shared" si="71"/>
        <v>0</v>
      </c>
      <c r="AE81" s="55">
        <f t="shared" si="71"/>
        <v>0</v>
      </c>
      <c r="AF81" s="55">
        <f t="shared" si="71"/>
        <v>0</v>
      </c>
      <c r="AG81" s="55">
        <f t="shared" si="71"/>
        <v>0</v>
      </c>
      <c r="AH81" s="55">
        <f t="shared" si="71"/>
        <v>0</v>
      </c>
      <c r="AI81" s="55">
        <f t="shared" si="71"/>
        <v>0</v>
      </c>
      <c r="AJ81" s="55">
        <f t="shared" si="71"/>
        <v>0</v>
      </c>
      <c r="AK81" s="55">
        <f t="shared" si="71"/>
        <v>0</v>
      </c>
      <c r="AL81" s="55">
        <f t="shared" si="71"/>
        <v>0</v>
      </c>
      <c r="AM81" s="55">
        <f t="shared" si="71"/>
        <v>0</v>
      </c>
      <c r="AN81" s="55">
        <f t="shared" si="71"/>
        <v>0</v>
      </c>
      <c r="AO81" s="55">
        <v>0</v>
      </c>
      <c r="AP81" s="55">
        <v>0</v>
      </c>
      <c r="AQ81" s="55">
        <v>0</v>
      </c>
      <c r="AR81" s="55">
        <v>0</v>
      </c>
      <c r="AS81" s="55">
        <v>0</v>
      </c>
      <c r="AT81" s="55">
        <v>0</v>
      </c>
      <c r="AU81" s="55">
        <v>0</v>
      </c>
      <c r="AV81" s="55">
        <v>0</v>
      </c>
      <c r="AW81" s="55">
        <v>0</v>
      </c>
      <c r="AX81" s="55">
        <v>0</v>
      </c>
      <c r="AY81" s="55">
        <v>0</v>
      </c>
    </row>
    <row r="82" spans="1:51" ht="53.25" customHeight="1" x14ac:dyDescent="0.25">
      <c r="A82" s="26" t="s">
        <v>235</v>
      </c>
      <c r="B82" s="27" t="s">
        <v>260</v>
      </c>
      <c r="C82" s="24" t="s">
        <v>261</v>
      </c>
      <c r="D82" s="24">
        <v>0</v>
      </c>
      <c r="E82" s="24">
        <v>0</v>
      </c>
      <c r="F82" s="55">
        <v>0.4</v>
      </c>
      <c r="G82" s="72">
        <v>0.4</v>
      </c>
      <c r="H82" s="55">
        <f t="shared" ref="H82:U82" si="72">SUM(H85:H95)</f>
        <v>0</v>
      </c>
      <c r="I82" s="55">
        <f t="shared" si="72"/>
        <v>0</v>
      </c>
      <c r="J82" s="55">
        <f t="shared" si="72"/>
        <v>0</v>
      </c>
      <c r="K82" s="55">
        <f t="shared" si="72"/>
        <v>0</v>
      </c>
      <c r="L82" s="74">
        <v>0</v>
      </c>
      <c r="M82" s="73">
        <v>0</v>
      </c>
      <c r="N82" s="55">
        <f t="shared" si="72"/>
        <v>0</v>
      </c>
      <c r="O82" s="55">
        <f t="shared" si="72"/>
        <v>0</v>
      </c>
      <c r="P82" s="55">
        <f t="shared" si="72"/>
        <v>0</v>
      </c>
      <c r="Q82" s="55">
        <f t="shared" si="72"/>
        <v>0</v>
      </c>
      <c r="R82" s="55">
        <f t="shared" si="72"/>
        <v>0</v>
      </c>
      <c r="S82" s="55">
        <f t="shared" si="72"/>
        <v>0</v>
      </c>
      <c r="T82" s="55">
        <f t="shared" si="72"/>
        <v>0</v>
      </c>
      <c r="U82" s="55">
        <f t="shared" si="72"/>
        <v>0</v>
      </c>
      <c r="V82" s="55">
        <v>0</v>
      </c>
      <c r="W82" s="55">
        <v>0</v>
      </c>
      <c r="X82" s="55">
        <v>0</v>
      </c>
      <c r="Y82" s="55">
        <v>0</v>
      </c>
      <c r="Z82" s="55">
        <v>0</v>
      </c>
      <c r="AA82" s="55">
        <v>0</v>
      </c>
      <c r="AB82" s="55">
        <f t="shared" ref="AB82:AN82" si="73">SUM(Z85:AA95)</f>
        <v>0</v>
      </c>
      <c r="AC82" s="55">
        <f t="shared" si="73"/>
        <v>0</v>
      </c>
      <c r="AD82" s="55">
        <f t="shared" si="73"/>
        <v>0</v>
      </c>
      <c r="AE82" s="55">
        <f t="shared" si="73"/>
        <v>0</v>
      </c>
      <c r="AF82" s="55">
        <f t="shared" si="73"/>
        <v>0</v>
      </c>
      <c r="AG82" s="55">
        <f t="shared" si="73"/>
        <v>0</v>
      </c>
      <c r="AH82" s="55">
        <f t="shared" si="73"/>
        <v>0</v>
      </c>
      <c r="AI82" s="55">
        <f t="shared" si="73"/>
        <v>0</v>
      </c>
      <c r="AJ82" s="55">
        <f t="shared" si="73"/>
        <v>0</v>
      </c>
      <c r="AK82" s="55">
        <f t="shared" si="73"/>
        <v>0</v>
      </c>
      <c r="AL82" s="55">
        <f t="shared" si="73"/>
        <v>0</v>
      </c>
      <c r="AM82" s="55">
        <f t="shared" si="73"/>
        <v>0</v>
      </c>
      <c r="AN82" s="55">
        <f t="shared" si="73"/>
        <v>0</v>
      </c>
      <c r="AO82" s="55">
        <v>0</v>
      </c>
      <c r="AP82" s="55">
        <v>0</v>
      </c>
      <c r="AQ82" s="55">
        <v>0</v>
      </c>
      <c r="AR82" s="55">
        <v>0</v>
      </c>
      <c r="AS82" s="55">
        <v>0</v>
      </c>
      <c r="AT82" s="55">
        <v>0</v>
      </c>
      <c r="AU82" s="55">
        <v>0</v>
      </c>
      <c r="AV82" s="55">
        <v>0</v>
      </c>
      <c r="AW82" s="55">
        <v>0</v>
      </c>
      <c r="AX82" s="55">
        <v>0</v>
      </c>
      <c r="AY82" s="55">
        <v>0</v>
      </c>
    </row>
    <row r="83" spans="1:51" x14ac:dyDescent="0.25">
      <c r="A83" s="26" t="s">
        <v>15</v>
      </c>
      <c r="B83" s="27" t="s">
        <v>15</v>
      </c>
      <c r="C83" s="24"/>
      <c r="D83" s="24"/>
      <c r="E83" s="24"/>
      <c r="F83" s="55"/>
      <c r="G83" s="55"/>
      <c r="H83" s="24"/>
      <c r="I83" s="24"/>
      <c r="J83" s="24"/>
      <c r="K83" s="24"/>
      <c r="L83" s="55"/>
      <c r="M83" s="55"/>
      <c r="N83" s="24"/>
      <c r="O83" s="24"/>
      <c r="P83" s="24"/>
      <c r="Q83" s="24"/>
      <c r="R83" s="24"/>
      <c r="S83" s="24"/>
      <c r="T83" s="24"/>
      <c r="U83" s="24"/>
      <c r="V83" s="55"/>
      <c r="W83" s="55"/>
      <c r="X83" s="55"/>
      <c r="Y83" s="55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41"/>
      <c r="AO83" s="41"/>
      <c r="AP83" s="55">
        <v>0</v>
      </c>
      <c r="AQ83" s="55">
        <v>0</v>
      </c>
      <c r="AR83" s="55">
        <v>0</v>
      </c>
      <c r="AS83" s="55">
        <v>0</v>
      </c>
      <c r="AT83" s="55">
        <v>0</v>
      </c>
      <c r="AU83" s="55">
        <v>0</v>
      </c>
      <c r="AV83" s="55">
        <v>0</v>
      </c>
      <c r="AW83" s="55">
        <v>0</v>
      </c>
      <c r="AX83" s="55">
        <v>0</v>
      </c>
      <c r="AY83" s="55">
        <v>0</v>
      </c>
    </row>
    <row r="84" spans="1:51" ht="38.25" x14ac:dyDescent="0.25">
      <c r="A84" s="28" t="s">
        <v>16</v>
      </c>
      <c r="B84" s="29" t="s">
        <v>69</v>
      </c>
      <c r="C84" s="22" t="s">
        <v>13</v>
      </c>
      <c r="D84" s="22">
        <f t="shared" ref="D84:AO84" si="74">D85+D90+D95+D113</f>
        <v>0</v>
      </c>
      <c r="E84" s="22">
        <f t="shared" si="74"/>
        <v>0</v>
      </c>
      <c r="F84" s="54">
        <f t="shared" si="74"/>
        <v>0</v>
      </c>
      <c r="G84" s="54">
        <f t="shared" si="74"/>
        <v>0</v>
      </c>
      <c r="H84" s="22">
        <f t="shared" si="74"/>
        <v>0</v>
      </c>
      <c r="I84" s="22">
        <f t="shared" si="74"/>
        <v>0</v>
      </c>
      <c r="J84" s="22">
        <f t="shared" si="74"/>
        <v>0</v>
      </c>
      <c r="K84" s="22">
        <f t="shared" si="74"/>
        <v>0</v>
      </c>
      <c r="L84" s="54">
        <f t="shared" si="74"/>
        <v>0</v>
      </c>
      <c r="M84" s="54">
        <f t="shared" si="74"/>
        <v>0</v>
      </c>
      <c r="N84" s="22">
        <f t="shared" si="74"/>
        <v>0</v>
      </c>
      <c r="O84" s="22">
        <f t="shared" si="74"/>
        <v>0</v>
      </c>
      <c r="P84" s="22">
        <f t="shared" si="74"/>
        <v>0</v>
      </c>
      <c r="Q84" s="22">
        <f t="shared" si="74"/>
        <v>0</v>
      </c>
      <c r="R84" s="22">
        <f t="shared" si="74"/>
        <v>0</v>
      </c>
      <c r="S84" s="22">
        <f t="shared" si="74"/>
        <v>0</v>
      </c>
      <c r="T84" s="22">
        <f t="shared" si="74"/>
        <v>0</v>
      </c>
      <c r="U84" s="22">
        <f t="shared" si="74"/>
        <v>0</v>
      </c>
      <c r="V84" s="54">
        <f t="shared" si="74"/>
        <v>0</v>
      </c>
      <c r="W84" s="54">
        <f t="shared" si="74"/>
        <v>0</v>
      </c>
      <c r="X84" s="54">
        <f t="shared" si="74"/>
        <v>0</v>
      </c>
      <c r="Y84" s="54">
        <f t="shared" si="74"/>
        <v>0</v>
      </c>
      <c r="Z84" s="39">
        <f t="shared" si="74"/>
        <v>0</v>
      </c>
      <c r="AA84" s="39">
        <f t="shared" si="74"/>
        <v>0</v>
      </c>
      <c r="AB84" s="22">
        <f t="shared" si="74"/>
        <v>0</v>
      </c>
      <c r="AC84" s="22">
        <f t="shared" si="74"/>
        <v>0</v>
      </c>
      <c r="AD84" s="39">
        <f t="shared" si="74"/>
        <v>0</v>
      </c>
      <c r="AE84" s="39">
        <f t="shared" si="74"/>
        <v>0</v>
      </c>
      <c r="AF84" s="22">
        <f t="shared" si="74"/>
        <v>0</v>
      </c>
      <c r="AG84" s="22">
        <f t="shared" si="74"/>
        <v>0</v>
      </c>
      <c r="AH84" s="22">
        <f t="shared" si="74"/>
        <v>0</v>
      </c>
      <c r="AI84" s="22">
        <f t="shared" si="74"/>
        <v>0</v>
      </c>
      <c r="AJ84" s="22">
        <f t="shared" si="74"/>
        <v>0</v>
      </c>
      <c r="AK84" s="22">
        <f t="shared" si="74"/>
        <v>0</v>
      </c>
      <c r="AL84" s="22">
        <f t="shared" si="74"/>
        <v>0</v>
      </c>
      <c r="AM84" s="22">
        <f t="shared" si="74"/>
        <v>0</v>
      </c>
      <c r="AN84" s="40">
        <f t="shared" si="74"/>
        <v>4.4860179999999996</v>
      </c>
      <c r="AO84" s="40">
        <f t="shared" si="74"/>
        <v>2.5793940000000002</v>
      </c>
      <c r="AP84" s="55">
        <v>0</v>
      </c>
      <c r="AQ84" s="55">
        <v>0</v>
      </c>
      <c r="AR84" s="55">
        <v>0</v>
      </c>
      <c r="AS84" s="55">
        <v>0</v>
      </c>
      <c r="AT84" s="55">
        <v>0</v>
      </c>
      <c r="AU84" s="55">
        <v>0</v>
      </c>
      <c r="AV84" s="55">
        <v>0</v>
      </c>
      <c r="AW84" s="55">
        <v>0</v>
      </c>
      <c r="AX84" s="55">
        <v>0</v>
      </c>
      <c r="AY84" s="55">
        <v>0</v>
      </c>
    </row>
    <row r="85" spans="1:51" ht="63.75" x14ac:dyDescent="0.25">
      <c r="A85" s="26" t="s">
        <v>70</v>
      </c>
      <c r="B85" s="27" t="s">
        <v>71</v>
      </c>
      <c r="C85" s="24" t="s">
        <v>13</v>
      </c>
      <c r="D85" s="24">
        <f t="shared" ref="D85:AO85" si="75">D86+D88</f>
        <v>0</v>
      </c>
      <c r="E85" s="24">
        <f t="shared" si="75"/>
        <v>0</v>
      </c>
      <c r="F85" s="55">
        <f t="shared" si="75"/>
        <v>0</v>
      </c>
      <c r="G85" s="55">
        <f t="shared" si="75"/>
        <v>0</v>
      </c>
      <c r="H85" s="24">
        <f t="shared" si="75"/>
        <v>0</v>
      </c>
      <c r="I85" s="24">
        <f t="shared" si="75"/>
        <v>0</v>
      </c>
      <c r="J85" s="24">
        <f t="shared" si="75"/>
        <v>0</v>
      </c>
      <c r="K85" s="24">
        <f t="shared" si="75"/>
        <v>0</v>
      </c>
      <c r="L85" s="55">
        <f t="shared" si="75"/>
        <v>0</v>
      </c>
      <c r="M85" s="55">
        <f t="shared" si="75"/>
        <v>0</v>
      </c>
      <c r="N85" s="24">
        <f t="shared" si="75"/>
        <v>0</v>
      </c>
      <c r="O85" s="24">
        <f t="shared" si="75"/>
        <v>0</v>
      </c>
      <c r="P85" s="24">
        <f t="shared" si="75"/>
        <v>0</v>
      </c>
      <c r="Q85" s="24">
        <f t="shared" si="75"/>
        <v>0</v>
      </c>
      <c r="R85" s="24">
        <f t="shared" si="75"/>
        <v>0</v>
      </c>
      <c r="S85" s="24">
        <f t="shared" si="75"/>
        <v>0</v>
      </c>
      <c r="T85" s="24">
        <f t="shared" si="75"/>
        <v>0</v>
      </c>
      <c r="U85" s="24">
        <f t="shared" si="75"/>
        <v>0</v>
      </c>
      <c r="V85" s="55">
        <f t="shared" si="75"/>
        <v>0</v>
      </c>
      <c r="W85" s="55">
        <f t="shared" si="75"/>
        <v>0</v>
      </c>
      <c r="X85" s="55">
        <f t="shared" si="75"/>
        <v>0</v>
      </c>
      <c r="Y85" s="55">
        <f t="shared" si="75"/>
        <v>0</v>
      </c>
      <c r="Z85" s="24">
        <f t="shared" si="75"/>
        <v>0</v>
      </c>
      <c r="AA85" s="24">
        <f t="shared" si="75"/>
        <v>0</v>
      </c>
      <c r="AB85" s="24">
        <f t="shared" si="75"/>
        <v>0</v>
      </c>
      <c r="AC85" s="24">
        <f t="shared" si="75"/>
        <v>0</v>
      </c>
      <c r="AD85" s="24">
        <f t="shared" si="75"/>
        <v>0</v>
      </c>
      <c r="AE85" s="24">
        <f t="shared" si="75"/>
        <v>0</v>
      </c>
      <c r="AF85" s="24">
        <f t="shared" si="75"/>
        <v>0</v>
      </c>
      <c r="AG85" s="24">
        <f t="shared" si="75"/>
        <v>0</v>
      </c>
      <c r="AH85" s="24">
        <f t="shared" si="75"/>
        <v>0</v>
      </c>
      <c r="AI85" s="24">
        <f t="shared" si="75"/>
        <v>0</v>
      </c>
      <c r="AJ85" s="24">
        <f t="shared" si="75"/>
        <v>0</v>
      </c>
      <c r="AK85" s="24">
        <f t="shared" si="75"/>
        <v>0</v>
      </c>
      <c r="AL85" s="24">
        <f t="shared" si="75"/>
        <v>0</v>
      </c>
      <c r="AM85" s="24">
        <f t="shared" si="75"/>
        <v>0</v>
      </c>
      <c r="AN85" s="41">
        <f t="shared" si="75"/>
        <v>0</v>
      </c>
      <c r="AO85" s="41">
        <f t="shared" si="75"/>
        <v>0</v>
      </c>
      <c r="AP85" s="55">
        <v>0</v>
      </c>
      <c r="AQ85" s="55">
        <v>0</v>
      </c>
      <c r="AR85" s="55">
        <v>0</v>
      </c>
      <c r="AS85" s="55">
        <v>0</v>
      </c>
      <c r="AT85" s="55">
        <v>0</v>
      </c>
      <c r="AU85" s="55">
        <v>0</v>
      </c>
      <c r="AV85" s="55">
        <v>0</v>
      </c>
      <c r="AW85" s="55">
        <v>0</v>
      </c>
      <c r="AX85" s="55">
        <v>0</v>
      </c>
      <c r="AY85" s="55">
        <v>0</v>
      </c>
    </row>
    <row r="86" spans="1:51" ht="38.25" x14ac:dyDescent="0.25">
      <c r="A86" s="26" t="s">
        <v>72</v>
      </c>
      <c r="B86" s="27" t="s">
        <v>73</v>
      </c>
      <c r="C86" s="24" t="s">
        <v>13</v>
      </c>
      <c r="D86" s="24">
        <f t="shared" ref="D86:AO86" si="76">SUM(D87:D87)</f>
        <v>0</v>
      </c>
      <c r="E86" s="24">
        <f t="shared" si="76"/>
        <v>0</v>
      </c>
      <c r="F86" s="55">
        <f t="shared" si="76"/>
        <v>0</v>
      </c>
      <c r="G86" s="55">
        <f t="shared" si="76"/>
        <v>0</v>
      </c>
      <c r="H86" s="24">
        <f t="shared" si="76"/>
        <v>0</v>
      </c>
      <c r="I86" s="24">
        <f t="shared" si="76"/>
        <v>0</v>
      </c>
      <c r="J86" s="24">
        <f t="shared" si="76"/>
        <v>0</v>
      </c>
      <c r="K86" s="24">
        <f t="shared" si="76"/>
        <v>0</v>
      </c>
      <c r="L86" s="55">
        <f t="shared" si="76"/>
        <v>0</v>
      </c>
      <c r="M86" s="55">
        <f t="shared" si="76"/>
        <v>0</v>
      </c>
      <c r="N86" s="24">
        <f t="shared" si="76"/>
        <v>0</v>
      </c>
      <c r="O86" s="24">
        <f t="shared" si="76"/>
        <v>0</v>
      </c>
      <c r="P86" s="24">
        <f t="shared" si="76"/>
        <v>0</v>
      </c>
      <c r="Q86" s="24">
        <f t="shared" si="76"/>
        <v>0</v>
      </c>
      <c r="R86" s="24">
        <f t="shared" si="76"/>
        <v>0</v>
      </c>
      <c r="S86" s="24">
        <f t="shared" si="76"/>
        <v>0</v>
      </c>
      <c r="T86" s="24">
        <f t="shared" si="76"/>
        <v>0</v>
      </c>
      <c r="U86" s="24">
        <f t="shared" si="76"/>
        <v>0</v>
      </c>
      <c r="V86" s="55">
        <f t="shared" si="76"/>
        <v>0</v>
      </c>
      <c r="W86" s="55">
        <f t="shared" si="76"/>
        <v>0</v>
      </c>
      <c r="X86" s="55">
        <f t="shared" si="76"/>
        <v>0</v>
      </c>
      <c r="Y86" s="55">
        <f t="shared" si="76"/>
        <v>0</v>
      </c>
      <c r="Z86" s="24">
        <f t="shared" si="76"/>
        <v>0</v>
      </c>
      <c r="AA86" s="24">
        <f t="shared" si="76"/>
        <v>0</v>
      </c>
      <c r="AB86" s="24">
        <f t="shared" si="76"/>
        <v>0</v>
      </c>
      <c r="AC86" s="24">
        <f t="shared" si="76"/>
        <v>0</v>
      </c>
      <c r="AD86" s="24">
        <f t="shared" si="76"/>
        <v>0</v>
      </c>
      <c r="AE86" s="24">
        <f t="shared" si="76"/>
        <v>0</v>
      </c>
      <c r="AF86" s="24">
        <f t="shared" si="76"/>
        <v>0</v>
      </c>
      <c r="AG86" s="24">
        <f t="shared" si="76"/>
        <v>0</v>
      </c>
      <c r="AH86" s="24">
        <f t="shared" si="76"/>
        <v>0</v>
      </c>
      <c r="AI86" s="24">
        <f t="shared" si="76"/>
        <v>0</v>
      </c>
      <c r="AJ86" s="24">
        <f t="shared" si="76"/>
        <v>0</v>
      </c>
      <c r="AK86" s="24">
        <f t="shared" si="76"/>
        <v>0</v>
      </c>
      <c r="AL86" s="24">
        <f t="shared" si="76"/>
        <v>0</v>
      </c>
      <c r="AM86" s="24">
        <f t="shared" si="76"/>
        <v>0</v>
      </c>
      <c r="AN86" s="41">
        <f t="shared" si="76"/>
        <v>0</v>
      </c>
      <c r="AO86" s="41">
        <f t="shared" si="76"/>
        <v>0</v>
      </c>
      <c r="AP86" s="55">
        <v>0</v>
      </c>
      <c r="AQ86" s="55">
        <v>0</v>
      </c>
      <c r="AR86" s="55">
        <v>0</v>
      </c>
      <c r="AS86" s="55">
        <v>0</v>
      </c>
      <c r="AT86" s="55">
        <v>0</v>
      </c>
      <c r="AU86" s="55">
        <v>0</v>
      </c>
      <c r="AV86" s="55">
        <v>0</v>
      </c>
      <c r="AW86" s="55">
        <v>0</v>
      </c>
      <c r="AX86" s="55">
        <v>0</v>
      </c>
      <c r="AY86" s="55">
        <v>0</v>
      </c>
    </row>
    <row r="87" spans="1:51" x14ac:dyDescent="0.25">
      <c r="A87" s="26" t="s">
        <v>15</v>
      </c>
      <c r="B87" s="27" t="s">
        <v>15</v>
      </c>
      <c r="C87" s="24"/>
      <c r="D87" s="24"/>
      <c r="E87" s="24"/>
      <c r="F87" s="55"/>
      <c r="G87" s="55"/>
      <c r="H87" s="24"/>
      <c r="I87" s="24"/>
      <c r="J87" s="24"/>
      <c r="K87" s="24"/>
      <c r="L87" s="55"/>
      <c r="M87" s="55"/>
      <c r="N87" s="24"/>
      <c r="O87" s="24"/>
      <c r="P87" s="24"/>
      <c r="Q87" s="24"/>
      <c r="R87" s="24"/>
      <c r="S87" s="24"/>
      <c r="T87" s="24"/>
      <c r="U87" s="24"/>
      <c r="V87" s="55"/>
      <c r="W87" s="55"/>
      <c r="X87" s="55"/>
      <c r="Y87" s="55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</row>
    <row r="88" spans="1:51" ht="63.75" x14ac:dyDescent="0.25">
      <c r="A88" s="26" t="s">
        <v>74</v>
      </c>
      <c r="B88" s="27" t="s">
        <v>75</v>
      </c>
      <c r="C88" s="24" t="s">
        <v>13</v>
      </c>
      <c r="D88" s="42">
        <f t="shared" ref="D88:AO88" si="77">SUM(D89:D89)</f>
        <v>0</v>
      </c>
      <c r="E88" s="42">
        <f t="shared" si="77"/>
        <v>0</v>
      </c>
      <c r="F88" s="57">
        <f t="shared" si="77"/>
        <v>0</v>
      </c>
      <c r="G88" s="57">
        <f t="shared" si="77"/>
        <v>0</v>
      </c>
      <c r="H88" s="42">
        <f t="shared" si="77"/>
        <v>0</v>
      </c>
      <c r="I88" s="42">
        <f t="shared" si="77"/>
        <v>0</v>
      </c>
      <c r="J88" s="42">
        <f t="shared" si="77"/>
        <v>0</v>
      </c>
      <c r="K88" s="42">
        <f t="shared" si="77"/>
        <v>0</v>
      </c>
      <c r="L88" s="57">
        <f t="shared" si="77"/>
        <v>0</v>
      </c>
      <c r="M88" s="57">
        <f t="shared" si="77"/>
        <v>0</v>
      </c>
      <c r="N88" s="42">
        <f t="shared" si="77"/>
        <v>0</v>
      </c>
      <c r="O88" s="42">
        <f t="shared" si="77"/>
        <v>0</v>
      </c>
      <c r="P88" s="42">
        <f t="shared" si="77"/>
        <v>0</v>
      </c>
      <c r="Q88" s="42">
        <f t="shared" si="77"/>
        <v>0</v>
      </c>
      <c r="R88" s="42">
        <f t="shared" si="77"/>
        <v>0</v>
      </c>
      <c r="S88" s="42">
        <f t="shared" si="77"/>
        <v>0</v>
      </c>
      <c r="T88" s="42">
        <f t="shared" si="77"/>
        <v>0</v>
      </c>
      <c r="U88" s="42">
        <f t="shared" si="77"/>
        <v>0</v>
      </c>
      <c r="V88" s="57">
        <f t="shared" si="77"/>
        <v>0</v>
      </c>
      <c r="W88" s="57">
        <f t="shared" si="77"/>
        <v>0</v>
      </c>
      <c r="X88" s="57">
        <f t="shared" si="77"/>
        <v>0</v>
      </c>
      <c r="Y88" s="57">
        <f t="shared" si="77"/>
        <v>0</v>
      </c>
      <c r="Z88" s="42">
        <f t="shared" si="77"/>
        <v>0</v>
      </c>
      <c r="AA88" s="42">
        <f t="shared" si="77"/>
        <v>0</v>
      </c>
      <c r="AB88" s="42">
        <f t="shared" si="77"/>
        <v>0</v>
      </c>
      <c r="AC88" s="42">
        <f t="shared" si="77"/>
        <v>0</v>
      </c>
      <c r="AD88" s="42">
        <f t="shared" si="77"/>
        <v>0</v>
      </c>
      <c r="AE88" s="42">
        <f t="shared" si="77"/>
        <v>0</v>
      </c>
      <c r="AF88" s="42">
        <f t="shared" si="77"/>
        <v>0</v>
      </c>
      <c r="AG88" s="42">
        <f t="shared" si="77"/>
        <v>0</v>
      </c>
      <c r="AH88" s="42">
        <f t="shared" si="77"/>
        <v>0</v>
      </c>
      <c r="AI88" s="42">
        <f t="shared" si="77"/>
        <v>0</v>
      </c>
      <c r="AJ88" s="42">
        <f t="shared" si="77"/>
        <v>0</v>
      </c>
      <c r="AK88" s="42">
        <f t="shared" si="77"/>
        <v>0</v>
      </c>
      <c r="AL88" s="42">
        <f t="shared" si="77"/>
        <v>0</v>
      </c>
      <c r="AM88" s="42">
        <f t="shared" si="77"/>
        <v>0</v>
      </c>
      <c r="AN88" s="41">
        <f t="shared" si="77"/>
        <v>0</v>
      </c>
      <c r="AO88" s="41">
        <f t="shared" si="77"/>
        <v>0</v>
      </c>
      <c r="AP88" s="55">
        <v>0</v>
      </c>
      <c r="AQ88" s="55">
        <v>0</v>
      </c>
      <c r="AR88" s="55">
        <v>0</v>
      </c>
      <c r="AS88" s="55">
        <v>0</v>
      </c>
      <c r="AT88" s="55">
        <v>0</v>
      </c>
      <c r="AU88" s="55">
        <v>0</v>
      </c>
      <c r="AV88" s="55">
        <v>0</v>
      </c>
      <c r="AW88" s="55">
        <v>0</v>
      </c>
      <c r="AX88" s="55">
        <v>0</v>
      </c>
      <c r="AY88" s="55">
        <v>0</v>
      </c>
    </row>
    <row r="89" spans="1:51" x14ac:dyDescent="0.25">
      <c r="A89" s="26" t="s">
        <v>15</v>
      </c>
      <c r="B89" s="27" t="s">
        <v>15</v>
      </c>
      <c r="C89" s="24"/>
      <c r="D89" s="24"/>
      <c r="E89" s="24"/>
      <c r="F89" s="55"/>
      <c r="G89" s="55"/>
      <c r="H89" s="24"/>
      <c r="I89" s="24"/>
      <c r="J89" s="24"/>
      <c r="K89" s="24"/>
      <c r="L89" s="55"/>
      <c r="M89" s="55"/>
      <c r="N89" s="24"/>
      <c r="O89" s="24"/>
      <c r="P89" s="24"/>
      <c r="Q89" s="24"/>
      <c r="R89" s="24"/>
      <c r="S89" s="24"/>
      <c r="T89" s="24"/>
      <c r="U89" s="24"/>
      <c r="V89" s="55"/>
      <c r="W89" s="55"/>
      <c r="X89" s="55"/>
      <c r="Y89" s="55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</row>
    <row r="90" spans="1:51" ht="51" x14ac:dyDescent="0.25">
      <c r="A90" s="26" t="s">
        <v>76</v>
      </c>
      <c r="B90" s="27" t="s">
        <v>77</v>
      </c>
      <c r="C90" s="24" t="s">
        <v>13</v>
      </c>
      <c r="D90" s="24">
        <f t="shared" ref="D90:AO90" si="78">D91+D93</f>
        <v>0</v>
      </c>
      <c r="E90" s="24">
        <f t="shared" si="78"/>
        <v>0</v>
      </c>
      <c r="F90" s="55">
        <f t="shared" si="78"/>
        <v>0</v>
      </c>
      <c r="G90" s="55">
        <f t="shared" si="78"/>
        <v>0</v>
      </c>
      <c r="H90" s="24">
        <f t="shared" si="78"/>
        <v>0</v>
      </c>
      <c r="I90" s="24">
        <f t="shared" si="78"/>
        <v>0</v>
      </c>
      <c r="J90" s="24">
        <f t="shared" si="78"/>
        <v>0</v>
      </c>
      <c r="K90" s="24">
        <f t="shared" si="78"/>
        <v>0</v>
      </c>
      <c r="L90" s="55">
        <f t="shared" si="78"/>
        <v>0</v>
      </c>
      <c r="M90" s="55">
        <f t="shared" si="78"/>
        <v>0</v>
      </c>
      <c r="N90" s="24">
        <f t="shared" si="78"/>
        <v>0</v>
      </c>
      <c r="O90" s="24">
        <f t="shared" si="78"/>
        <v>0</v>
      </c>
      <c r="P90" s="24">
        <f t="shared" si="78"/>
        <v>0</v>
      </c>
      <c r="Q90" s="24">
        <f t="shared" si="78"/>
        <v>0</v>
      </c>
      <c r="R90" s="24">
        <f t="shared" si="78"/>
        <v>0</v>
      </c>
      <c r="S90" s="24">
        <f t="shared" si="78"/>
        <v>0</v>
      </c>
      <c r="T90" s="24">
        <f t="shared" si="78"/>
        <v>0</v>
      </c>
      <c r="U90" s="24">
        <f t="shared" si="78"/>
        <v>0</v>
      </c>
      <c r="V90" s="55">
        <f t="shared" si="78"/>
        <v>0</v>
      </c>
      <c r="W90" s="55">
        <f t="shared" si="78"/>
        <v>0</v>
      </c>
      <c r="X90" s="55">
        <f t="shared" si="78"/>
        <v>0</v>
      </c>
      <c r="Y90" s="55">
        <f t="shared" si="78"/>
        <v>0</v>
      </c>
      <c r="Z90" s="24">
        <f t="shared" si="78"/>
        <v>0</v>
      </c>
      <c r="AA90" s="24">
        <f t="shared" si="78"/>
        <v>0</v>
      </c>
      <c r="AB90" s="24">
        <f t="shared" si="78"/>
        <v>0</v>
      </c>
      <c r="AC90" s="24">
        <f t="shared" si="78"/>
        <v>0</v>
      </c>
      <c r="AD90" s="24">
        <f t="shared" si="78"/>
        <v>0</v>
      </c>
      <c r="AE90" s="24">
        <f t="shared" si="78"/>
        <v>0</v>
      </c>
      <c r="AF90" s="24">
        <f t="shared" si="78"/>
        <v>0</v>
      </c>
      <c r="AG90" s="24">
        <f t="shared" si="78"/>
        <v>0</v>
      </c>
      <c r="AH90" s="24">
        <f t="shared" si="78"/>
        <v>0</v>
      </c>
      <c r="AI90" s="24">
        <f t="shared" si="78"/>
        <v>0</v>
      </c>
      <c r="AJ90" s="24">
        <f t="shared" si="78"/>
        <v>0</v>
      </c>
      <c r="AK90" s="24">
        <f t="shared" si="78"/>
        <v>0</v>
      </c>
      <c r="AL90" s="24">
        <f t="shared" si="78"/>
        <v>0</v>
      </c>
      <c r="AM90" s="24">
        <f t="shared" si="78"/>
        <v>0</v>
      </c>
      <c r="AN90" s="41">
        <f t="shared" si="78"/>
        <v>0</v>
      </c>
      <c r="AO90" s="41">
        <f t="shared" si="78"/>
        <v>0</v>
      </c>
      <c r="AP90" s="55">
        <v>0</v>
      </c>
      <c r="AQ90" s="55">
        <v>0</v>
      </c>
      <c r="AR90" s="55">
        <v>0</v>
      </c>
      <c r="AS90" s="55">
        <v>0</v>
      </c>
      <c r="AT90" s="55">
        <v>0</v>
      </c>
      <c r="AU90" s="55">
        <v>0</v>
      </c>
      <c r="AV90" s="55">
        <v>0</v>
      </c>
      <c r="AW90" s="55">
        <v>0</v>
      </c>
      <c r="AX90" s="55">
        <v>0</v>
      </c>
      <c r="AY90" s="55">
        <v>0</v>
      </c>
    </row>
    <row r="91" spans="1:51" ht="38.25" x14ac:dyDescent="0.25">
      <c r="A91" s="26" t="s">
        <v>78</v>
      </c>
      <c r="B91" s="27" t="s">
        <v>79</v>
      </c>
      <c r="C91" s="24" t="s">
        <v>13</v>
      </c>
      <c r="D91" s="24">
        <f t="shared" ref="D91:AO91" si="79">SUM(D92:D92)</f>
        <v>0</v>
      </c>
      <c r="E91" s="24">
        <f t="shared" si="79"/>
        <v>0</v>
      </c>
      <c r="F91" s="55">
        <f t="shared" si="79"/>
        <v>0</v>
      </c>
      <c r="G91" s="55">
        <f t="shared" si="79"/>
        <v>0</v>
      </c>
      <c r="H91" s="24">
        <f t="shared" si="79"/>
        <v>0</v>
      </c>
      <c r="I91" s="24">
        <f t="shared" si="79"/>
        <v>0</v>
      </c>
      <c r="J91" s="24">
        <f t="shared" si="79"/>
        <v>0</v>
      </c>
      <c r="K91" s="24">
        <f t="shared" si="79"/>
        <v>0</v>
      </c>
      <c r="L91" s="55">
        <f t="shared" si="79"/>
        <v>0</v>
      </c>
      <c r="M91" s="55">
        <f t="shared" si="79"/>
        <v>0</v>
      </c>
      <c r="N91" s="24">
        <f t="shared" si="79"/>
        <v>0</v>
      </c>
      <c r="O91" s="24">
        <f t="shared" si="79"/>
        <v>0</v>
      </c>
      <c r="P91" s="24">
        <f t="shared" si="79"/>
        <v>0</v>
      </c>
      <c r="Q91" s="24">
        <f t="shared" si="79"/>
        <v>0</v>
      </c>
      <c r="R91" s="24">
        <f t="shared" si="79"/>
        <v>0</v>
      </c>
      <c r="S91" s="24">
        <f t="shared" si="79"/>
        <v>0</v>
      </c>
      <c r="T91" s="24">
        <f t="shared" si="79"/>
        <v>0</v>
      </c>
      <c r="U91" s="24">
        <f t="shared" si="79"/>
        <v>0</v>
      </c>
      <c r="V91" s="55">
        <f t="shared" si="79"/>
        <v>0</v>
      </c>
      <c r="W91" s="55">
        <f t="shared" si="79"/>
        <v>0</v>
      </c>
      <c r="X91" s="55">
        <f t="shared" si="79"/>
        <v>0</v>
      </c>
      <c r="Y91" s="55">
        <f t="shared" si="79"/>
        <v>0</v>
      </c>
      <c r="Z91" s="24">
        <f t="shared" si="79"/>
        <v>0</v>
      </c>
      <c r="AA91" s="24">
        <f t="shared" si="79"/>
        <v>0</v>
      </c>
      <c r="AB91" s="24">
        <f t="shared" si="79"/>
        <v>0</v>
      </c>
      <c r="AC91" s="24">
        <f t="shared" si="79"/>
        <v>0</v>
      </c>
      <c r="AD91" s="24">
        <f t="shared" si="79"/>
        <v>0</v>
      </c>
      <c r="AE91" s="24">
        <f t="shared" si="79"/>
        <v>0</v>
      </c>
      <c r="AF91" s="24">
        <f t="shared" si="79"/>
        <v>0</v>
      </c>
      <c r="AG91" s="24">
        <f t="shared" si="79"/>
        <v>0</v>
      </c>
      <c r="AH91" s="24">
        <f t="shared" si="79"/>
        <v>0</v>
      </c>
      <c r="AI91" s="24">
        <f t="shared" si="79"/>
        <v>0</v>
      </c>
      <c r="AJ91" s="24">
        <f t="shared" si="79"/>
        <v>0</v>
      </c>
      <c r="AK91" s="24">
        <f t="shared" si="79"/>
        <v>0</v>
      </c>
      <c r="AL91" s="24">
        <f t="shared" si="79"/>
        <v>0</v>
      </c>
      <c r="AM91" s="24">
        <f t="shared" si="79"/>
        <v>0</v>
      </c>
      <c r="AN91" s="41">
        <f t="shared" si="79"/>
        <v>0</v>
      </c>
      <c r="AO91" s="41">
        <f t="shared" si="79"/>
        <v>0</v>
      </c>
      <c r="AP91" s="55">
        <v>0</v>
      </c>
      <c r="AQ91" s="55">
        <v>0</v>
      </c>
      <c r="AR91" s="55">
        <v>0</v>
      </c>
      <c r="AS91" s="55">
        <v>0</v>
      </c>
      <c r="AT91" s="55">
        <v>0</v>
      </c>
      <c r="AU91" s="55">
        <v>0</v>
      </c>
      <c r="AV91" s="55">
        <v>0</v>
      </c>
      <c r="AW91" s="55">
        <v>0</v>
      </c>
      <c r="AX91" s="55">
        <v>0</v>
      </c>
      <c r="AY91" s="55">
        <v>0</v>
      </c>
    </row>
    <row r="92" spans="1:51" x14ac:dyDescent="0.25">
      <c r="A92" s="26" t="s">
        <v>15</v>
      </c>
      <c r="B92" s="27" t="s">
        <v>15</v>
      </c>
      <c r="C92" s="24"/>
      <c r="D92" s="24"/>
      <c r="E92" s="24"/>
      <c r="F92" s="55"/>
      <c r="G92" s="55"/>
      <c r="H92" s="24"/>
      <c r="I92" s="24"/>
      <c r="J92" s="24"/>
      <c r="K92" s="24"/>
      <c r="L92" s="55"/>
      <c r="M92" s="55"/>
      <c r="N92" s="24"/>
      <c r="O92" s="24"/>
      <c r="P92" s="24"/>
      <c r="Q92" s="24"/>
      <c r="R92" s="24"/>
      <c r="S92" s="24"/>
      <c r="T92" s="24"/>
      <c r="U92" s="24"/>
      <c r="V92" s="55"/>
      <c r="W92" s="55"/>
      <c r="X92" s="55"/>
      <c r="Y92" s="55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</row>
    <row r="93" spans="1:51" ht="51" x14ac:dyDescent="0.25">
      <c r="A93" s="26" t="s">
        <v>80</v>
      </c>
      <c r="B93" s="27" t="s">
        <v>81</v>
      </c>
      <c r="C93" s="24" t="s">
        <v>13</v>
      </c>
      <c r="D93" s="24">
        <f t="shared" ref="D93:AO93" si="80">SUM(D94:D94)</f>
        <v>0</v>
      </c>
      <c r="E93" s="24">
        <f t="shared" si="80"/>
        <v>0</v>
      </c>
      <c r="F93" s="55">
        <f t="shared" si="80"/>
        <v>0</v>
      </c>
      <c r="G93" s="55">
        <f t="shared" si="80"/>
        <v>0</v>
      </c>
      <c r="H93" s="24">
        <f t="shared" si="80"/>
        <v>0</v>
      </c>
      <c r="I93" s="24">
        <f t="shared" si="80"/>
        <v>0</v>
      </c>
      <c r="J93" s="24">
        <f t="shared" si="80"/>
        <v>0</v>
      </c>
      <c r="K93" s="24">
        <f t="shared" si="80"/>
        <v>0</v>
      </c>
      <c r="L93" s="55">
        <f t="shared" si="80"/>
        <v>0</v>
      </c>
      <c r="M93" s="55">
        <f t="shared" si="80"/>
        <v>0</v>
      </c>
      <c r="N93" s="24">
        <f t="shared" si="80"/>
        <v>0</v>
      </c>
      <c r="O93" s="24">
        <f t="shared" si="80"/>
        <v>0</v>
      </c>
      <c r="P93" s="24">
        <f t="shared" si="80"/>
        <v>0</v>
      </c>
      <c r="Q93" s="24">
        <f t="shared" si="80"/>
        <v>0</v>
      </c>
      <c r="R93" s="24">
        <f t="shared" si="80"/>
        <v>0</v>
      </c>
      <c r="S93" s="24">
        <f t="shared" si="80"/>
        <v>0</v>
      </c>
      <c r="T93" s="24">
        <f t="shared" si="80"/>
        <v>0</v>
      </c>
      <c r="U93" s="24">
        <f t="shared" si="80"/>
        <v>0</v>
      </c>
      <c r="V93" s="55">
        <f t="shared" si="80"/>
        <v>0</v>
      </c>
      <c r="W93" s="55">
        <f t="shared" si="80"/>
        <v>0</v>
      </c>
      <c r="X93" s="55">
        <f t="shared" si="80"/>
        <v>0</v>
      </c>
      <c r="Y93" s="55">
        <f t="shared" si="80"/>
        <v>0</v>
      </c>
      <c r="Z93" s="24">
        <f t="shared" si="80"/>
        <v>0</v>
      </c>
      <c r="AA93" s="24">
        <f t="shared" si="80"/>
        <v>0</v>
      </c>
      <c r="AB93" s="24">
        <f t="shared" si="80"/>
        <v>0</v>
      </c>
      <c r="AC93" s="24">
        <f t="shared" si="80"/>
        <v>0</v>
      </c>
      <c r="AD93" s="24">
        <f t="shared" si="80"/>
        <v>0</v>
      </c>
      <c r="AE93" s="24">
        <f t="shared" si="80"/>
        <v>0</v>
      </c>
      <c r="AF93" s="24">
        <f t="shared" si="80"/>
        <v>0</v>
      </c>
      <c r="AG93" s="24">
        <f t="shared" si="80"/>
        <v>0</v>
      </c>
      <c r="AH93" s="24">
        <f t="shared" si="80"/>
        <v>0</v>
      </c>
      <c r="AI93" s="24">
        <f t="shared" si="80"/>
        <v>0</v>
      </c>
      <c r="AJ93" s="24">
        <f t="shared" si="80"/>
        <v>0</v>
      </c>
      <c r="AK93" s="24">
        <f t="shared" si="80"/>
        <v>0</v>
      </c>
      <c r="AL93" s="24">
        <f t="shared" si="80"/>
        <v>0</v>
      </c>
      <c r="AM93" s="24">
        <f t="shared" si="80"/>
        <v>0</v>
      </c>
      <c r="AN93" s="41">
        <f t="shared" si="80"/>
        <v>0</v>
      </c>
      <c r="AO93" s="41">
        <f t="shared" si="80"/>
        <v>0</v>
      </c>
      <c r="AP93" s="55">
        <v>0</v>
      </c>
      <c r="AQ93" s="55">
        <v>0</v>
      </c>
      <c r="AR93" s="55">
        <v>0</v>
      </c>
      <c r="AS93" s="55">
        <v>0</v>
      </c>
      <c r="AT93" s="55">
        <v>0</v>
      </c>
      <c r="AU93" s="55">
        <v>0</v>
      </c>
      <c r="AV93" s="55">
        <v>0</v>
      </c>
      <c r="AW93" s="55">
        <v>0</v>
      </c>
      <c r="AX93" s="55">
        <v>0</v>
      </c>
      <c r="AY93" s="55">
        <v>0</v>
      </c>
    </row>
    <row r="94" spans="1:51" x14ac:dyDescent="0.25">
      <c r="A94" s="26" t="s">
        <v>15</v>
      </c>
      <c r="B94" s="27" t="s">
        <v>15</v>
      </c>
      <c r="C94" s="24"/>
      <c r="D94" s="24"/>
      <c r="E94" s="24"/>
      <c r="F94" s="55"/>
      <c r="G94" s="55"/>
      <c r="H94" s="24"/>
      <c r="I94" s="24"/>
      <c r="J94" s="24"/>
      <c r="K94" s="24"/>
      <c r="L94" s="55"/>
      <c r="M94" s="55"/>
      <c r="N94" s="24"/>
      <c r="O94" s="24"/>
      <c r="P94" s="24"/>
      <c r="Q94" s="24"/>
      <c r="R94" s="24"/>
      <c r="S94" s="24"/>
      <c r="T94" s="24"/>
      <c r="U94" s="24"/>
      <c r="V94" s="55"/>
      <c r="W94" s="55"/>
      <c r="X94" s="55"/>
      <c r="Y94" s="55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</row>
    <row r="95" spans="1:51" ht="38.25" x14ac:dyDescent="0.25">
      <c r="A95" s="26" t="s">
        <v>82</v>
      </c>
      <c r="B95" s="27" t="s">
        <v>83</v>
      </c>
      <c r="C95" s="24" t="s">
        <v>13</v>
      </c>
      <c r="D95" s="43">
        <f t="shared" ref="D95:AY95" si="81">D96+D99+D101+D103+D105+D107+D109+D111</f>
        <v>0</v>
      </c>
      <c r="E95" s="43">
        <f t="shared" si="81"/>
        <v>0</v>
      </c>
      <c r="F95" s="58">
        <f t="shared" si="81"/>
        <v>0</v>
      </c>
      <c r="G95" s="58">
        <f t="shared" si="81"/>
        <v>0</v>
      </c>
      <c r="H95" s="43">
        <f t="shared" si="81"/>
        <v>0</v>
      </c>
      <c r="I95" s="43">
        <f t="shared" si="81"/>
        <v>0</v>
      </c>
      <c r="J95" s="43">
        <f t="shared" si="81"/>
        <v>0</v>
      </c>
      <c r="K95" s="43">
        <f t="shared" si="81"/>
        <v>0</v>
      </c>
      <c r="L95" s="58">
        <f t="shared" si="81"/>
        <v>0</v>
      </c>
      <c r="M95" s="58">
        <f t="shared" si="81"/>
        <v>0</v>
      </c>
      <c r="N95" s="43">
        <f t="shared" si="81"/>
        <v>0</v>
      </c>
      <c r="O95" s="43">
        <f t="shared" si="81"/>
        <v>0</v>
      </c>
      <c r="P95" s="43">
        <f t="shared" si="81"/>
        <v>0</v>
      </c>
      <c r="Q95" s="43">
        <f t="shared" si="81"/>
        <v>0</v>
      </c>
      <c r="R95" s="43">
        <f t="shared" si="81"/>
        <v>0</v>
      </c>
      <c r="S95" s="43">
        <f t="shared" si="81"/>
        <v>0</v>
      </c>
      <c r="T95" s="43">
        <f t="shared" si="81"/>
        <v>0</v>
      </c>
      <c r="U95" s="43">
        <f t="shared" si="81"/>
        <v>0</v>
      </c>
      <c r="V95" s="58">
        <f t="shared" si="81"/>
        <v>0</v>
      </c>
      <c r="W95" s="58">
        <f t="shared" si="81"/>
        <v>0</v>
      </c>
      <c r="X95" s="58">
        <f t="shared" si="81"/>
        <v>0</v>
      </c>
      <c r="Y95" s="58">
        <f t="shared" si="81"/>
        <v>0</v>
      </c>
      <c r="Z95" s="42">
        <f t="shared" si="81"/>
        <v>0</v>
      </c>
      <c r="AA95" s="42">
        <f t="shared" si="81"/>
        <v>0</v>
      </c>
      <c r="AB95" s="43">
        <f t="shared" si="81"/>
        <v>0</v>
      </c>
      <c r="AC95" s="43">
        <f t="shared" si="81"/>
        <v>0</v>
      </c>
      <c r="AD95" s="43">
        <f t="shared" si="81"/>
        <v>0</v>
      </c>
      <c r="AE95" s="43">
        <f t="shared" si="81"/>
        <v>0</v>
      </c>
      <c r="AF95" s="43">
        <f t="shared" si="81"/>
        <v>0</v>
      </c>
      <c r="AG95" s="43">
        <f t="shared" si="81"/>
        <v>0</v>
      </c>
      <c r="AH95" s="43">
        <f t="shared" si="81"/>
        <v>0</v>
      </c>
      <c r="AI95" s="43">
        <f t="shared" si="81"/>
        <v>0</v>
      </c>
      <c r="AJ95" s="43">
        <f t="shared" si="81"/>
        <v>0</v>
      </c>
      <c r="AK95" s="43">
        <f t="shared" si="81"/>
        <v>0</v>
      </c>
      <c r="AL95" s="43">
        <f t="shared" si="81"/>
        <v>0</v>
      </c>
      <c r="AM95" s="43">
        <f t="shared" si="81"/>
        <v>0</v>
      </c>
      <c r="AN95" s="41">
        <f t="shared" si="81"/>
        <v>4.4860179999999996</v>
      </c>
      <c r="AO95" s="41">
        <f t="shared" si="81"/>
        <v>2.5793940000000002</v>
      </c>
      <c r="AP95" s="41">
        <f t="shared" si="81"/>
        <v>0</v>
      </c>
      <c r="AQ95" s="41">
        <f t="shared" si="81"/>
        <v>0</v>
      </c>
      <c r="AR95" s="41">
        <f t="shared" si="81"/>
        <v>0</v>
      </c>
      <c r="AS95" s="41">
        <f t="shared" si="81"/>
        <v>0</v>
      </c>
      <c r="AT95" s="41">
        <f t="shared" si="81"/>
        <v>0</v>
      </c>
      <c r="AU95" s="41">
        <f t="shared" si="81"/>
        <v>0</v>
      </c>
      <c r="AV95" s="41">
        <f t="shared" si="81"/>
        <v>0</v>
      </c>
      <c r="AW95" s="41">
        <f t="shared" si="81"/>
        <v>0</v>
      </c>
      <c r="AX95" s="41">
        <f t="shared" si="81"/>
        <v>0</v>
      </c>
      <c r="AY95" s="41">
        <f t="shared" si="81"/>
        <v>0</v>
      </c>
    </row>
    <row r="96" spans="1:51" ht="38.25" x14ac:dyDescent="0.25">
      <c r="A96" s="26" t="s">
        <v>84</v>
      </c>
      <c r="B96" s="27" t="s">
        <v>85</v>
      </c>
      <c r="C96" s="24" t="s">
        <v>13</v>
      </c>
      <c r="D96" s="43">
        <f t="shared" ref="D96:AC96" si="82">SUM(D98:D98)</f>
        <v>0</v>
      </c>
      <c r="E96" s="43">
        <f t="shared" si="82"/>
        <v>0</v>
      </c>
      <c r="F96" s="58">
        <f t="shared" si="82"/>
        <v>0</v>
      </c>
      <c r="G96" s="58">
        <f t="shared" si="82"/>
        <v>0</v>
      </c>
      <c r="H96" s="43">
        <f t="shared" si="82"/>
        <v>0</v>
      </c>
      <c r="I96" s="43">
        <f t="shared" si="82"/>
        <v>0</v>
      </c>
      <c r="J96" s="43">
        <f t="shared" si="82"/>
        <v>0</v>
      </c>
      <c r="K96" s="43">
        <f t="shared" si="82"/>
        <v>0</v>
      </c>
      <c r="L96" s="58">
        <f t="shared" si="82"/>
        <v>0</v>
      </c>
      <c r="M96" s="58">
        <f t="shared" si="82"/>
        <v>0</v>
      </c>
      <c r="N96" s="43">
        <f t="shared" si="82"/>
        <v>0</v>
      </c>
      <c r="O96" s="43">
        <f t="shared" si="82"/>
        <v>0</v>
      </c>
      <c r="P96" s="43">
        <f t="shared" si="82"/>
        <v>0</v>
      </c>
      <c r="Q96" s="43">
        <f t="shared" si="82"/>
        <v>0</v>
      </c>
      <c r="R96" s="43">
        <f t="shared" si="82"/>
        <v>0</v>
      </c>
      <c r="S96" s="43">
        <f t="shared" si="82"/>
        <v>0</v>
      </c>
      <c r="T96" s="43">
        <f t="shared" si="82"/>
        <v>0</v>
      </c>
      <c r="U96" s="43">
        <f t="shared" si="82"/>
        <v>0</v>
      </c>
      <c r="V96" s="58">
        <f t="shared" si="82"/>
        <v>0</v>
      </c>
      <c r="W96" s="58">
        <f t="shared" si="82"/>
        <v>0</v>
      </c>
      <c r="X96" s="58">
        <f t="shared" si="82"/>
        <v>0</v>
      </c>
      <c r="Y96" s="58">
        <f t="shared" si="82"/>
        <v>0</v>
      </c>
      <c r="Z96" s="42">
        <f t="shared" si="82"/>
        <v>0</v>
      </c>
      <c r="AA96" s="42">
        <f t="shared" si="82"/>
        <v>0</v>
      </c>
      <c r="AB96" s="43">
        <f t="shared" si="82"/>
        <v>0</v>
      </c>
      <c r="AC96" s="43">
        <f t="shared" si="82"/>
        <v>0</v>
      </c>
      <c r="AD96" s="43">
        <v>0</v>
      </c>
      <c r="AE96" s="43">
        <v>0</v>
      </c>
      <c r="AF96" s="43">
        <f t="shared" ref="AF96:AY96" si="83">SUM(AF98:AF98)</f>
        <v>0</v>
      </c>
      <c r="AG96" s="43">
        <f t="shared" si="83"/>
        <v>0</v>
      </c>
      <c r="AH96" s="43">
        <f t="shared" si="83"/>
        <v>0</v>
      </c>
      <c r="AI96" s="43">
        <f t="shared" si="83"/>
        <v>0</v>
      </c>
      <c r="AJ96" s="43">
        <f t="shared" si="83"/>
        <v>0</v>
      </c>
      <c r="AK96" s="43">
        <f t="shared" si="83"/>
        <v>0</v>
      </c>
      <c r="AL96" s="43">
        <f t="shared" si="83"/>
        <v>0</v>
      </c>
      <c r="AM96" s="43">
        <f t="shared" si="83"/>
        <v>0</v>
      </c>
      <c r="AN96" s="41">
        <f>AN97</f>
        <v>4.4860179999999996</v>
      </c>
      <c r="AO96" s="41">
        <f>AO97</f>
        <v>2.5793940000000002</v>
      </c>
      <c r="AP96" s="41">
        <f t="shared" si="83"/>
        <v>0</v>
      </c>
      <c r="AQ96" s="41">
        <f t="shared" si="83"/>
        <v>0</v>
      </c>
      <c r="AR96" s="41">
        <f t="shared" si="83"/>
        <v>0</v>
      </c>
      <c r="AS96" s="41">
        <f t="shared" si="83"/>
        <v>0</v>
      </c>
      <c r="AT96" s="41">
        <f t="shared" si="83"/>
        <v>0</v>
      </c>
      <c r="AU96" s="41">
        <f t="shared" si="83"/>
        <v>0</v>
      </c>
      <c r="AV96" s="41">
        <f t="shared" si="83"/>
        <v>0</v>
      </c>
      <c r="AW96" s="41">
        <f t="shared" si="83"/>
        <v>0</v>
      </c>
      <c r="AX96" s="41">
        <f t="shared" si="83"/>
        <v>0</v>
      </c>
      <c r="AY96" s="41">
        <f t="shared" si="83"/>
        <v>0</v>
      </c>
    </row>
    <row r="97" spans="1:51" x14ac:dyDescent="0.25">
      <c r="A97" s="26"/>
      <c r="B97" s="27" t="s">
        <v>193</v>
      </c>
      <c r="C97" s="43">
        <v>2021</v>
      </c>
      <c r="D97" s="43"/>
      <c r="E97" s="43"/>
      <c r="F97" s="58"/>
      <c r="G97" s="58"/>
      <c r="H97" s="43"/>
      <c r="I97" s="43"/>
      <c r="J97" s="43"/>
      <c r="K97" s="43"/>
      <c r="L97" s="58"/>
      <c r="M97" s="58"/>
      <c r="N97" s="43"/>
      <c r="O97" s="43"/>
      <c r="P97" s="43"/>
      <c r="Q97" s="43"/>
      <c r="R97" s="43"/>
      <c r="S97" s="43"/>
      <c r="T97" s="43"/>
      <c r="U97" s="43"/>
      <c r="V97" s="58"/>
      <c r="W97" s="58"/>
      <c r="X97" s="58"/>
      <c r="Y97" s="58"/>
      <c r="Z97" s="42"/>
      <c r="AA97" s="42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1">
        <v>4.4860179999999996</v>
      </c>
      <c r="AO97" s="41">
        <v>2.5793940000000002</v>
      </c>
      <c r="AP97" s="41"/>
      <c r="AQ97" s="41"/>
      <c r="AR97" s="41"/>
      <c r="AS97" s="41"/>
      <c r="AT97" s="41"/>
      <c r="AU97" s="41"/>
      <c r="AV97" s="41"/>
      <c r="AW97" s="41"/>
      <c r="AX97" s="41"/>
      <c r="AY97" s="41"/>
    </row>
    <row r="98" spans="1:51" x14ac:dyDescent="0.25">
      <c r="A98" s="26" t="s">
        <v>15</v>
      </c>
      <c r="B98" s="27" t="s">
        <v>15</v>
      </c>
      <c r="C98" s="24"/>
      <c r="D98" s="24"/>
      <c r="E98" s="24"/>
      <c r="F98" s="55"/>
      <c r="G98" s="55"/>
      <c r="H98" s="24"/>
      <c r="I98" s="24"/>
      <c r="J98" s="24"/>
      <c r="K98" s="24"/>
      <c r="L98" s="55"/>
      <c r="M98" s="55"/>
      <c r="N98" s="24"/>
      <c r="O98" s="24"/>
      <c r="P98" s="24"/>
      <c r="Q98" s="24"/>
      <c r="R98" s="24"/>
      <c r="S98" s="24"/>
      <c r="T98" s="24"/>
      <c r="U98" s="24"/>
      <c r="V98" s="55"/>
      <c r="W98" s="55"/>
      <c r="X98" s="55"/>
      <c r="Y98" s="55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</row>
    <row r="99" spans="1:51" ht="38.25" x14ac:dyDescent="0.25">
      <c r="A99" s="26" t="s">
        <v>86</v>
      </c>
      <c r="B99" s="27" t="s">
        <v>87</v>
      </c>
      <c r="C99" s="24" t="s">
        <v>13</v>
      </c>
      <c r="D99" s="24">
        <v>0</v>
      </c>
      <c r="E99" s="24">
        <v>0</v>
      </c>
      <c r="F99" s="55">
        <v>0</v>
      </c>
      <c r="G99" s="55">
        <v>0</v>
      </c>
      <c r="H99" s="24">
        <v>0</v>
      </c>
      <c r="I99" s="24">
        <v>0</v>
      </c>
      <c r="J99" s="24">
        <v>0</v>
      </c>
      <c r="K99" s="24">
        <v>0</v>
      </c>
      <c r="L99" s="55">
        <v>0</v>
      </c>
      <c r="M99" s="55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55">
        <v>0</v>
      </c>
      <c r="W99" s="55">
        <v>0</v>
      </c>
      <c r="X99" s="55">
        <v>0</v>
      </c>
      <c r="Y99" s="55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4">
        <v>0</v>
      </c>
      <c r="AF99" s="24">
        <v>0</v>
      </c>
      <c r="AG99" s="24">
        <v>0</v>
      </c>
      <c r="AH99" s="24">
        <v>0</v>
      </c>
      <c r="AI99" s="24">
        <v>0</v>
      </c>
      <c r="AJ99" s="24">
        <v>0</v>
      </c>
      <c r="AK99" s="24">
        <v>0</v>
      </c>
      <c r="AL99" s="24">
        <v>0</v>
      </c>
      <c r="AM99" s="24">
        <v>0</v>
      </c>
      <c r="AN99" s="41">
        <v>0</v>
      </c>
      <c r="AO99" s="41">
        <v>0</v>
      </c>
      <c r="AP99" s="41">
        <v>0</v>
      </c>
      <c r="AQ99" s="41">
        <v>0</v>
      </c>
      <c r="AR99" s="41">
        <v>0</v>
      </c>
      <c r="AS99" s="41">
        <v>0</v>
      </c>
      <c r="AT99" s="41">
        <v>0</v>
      </c>
      <c r="AU99" s="41">
        <v>0</v>
      </c>
      <c r="AV99" s="41">
        <v>0</v>
      </c>
      <c r="AW99" s="41">
        <v>0</v>
      </c>
      <c r="AX99" s="41">
        <v>0</v>
      </c>
      <c r="AY99" s="41">
        <v>0</v>
      </c>
    </row>
    <row r="100" spans="1:51" x14ac:dyDescent="0.25">
      <c r="A100" s="26" t="s">
        <v>15</v>
      </c>
      <c r="B100" s="27" t="s">
        <v>15</v>
      </c>
      <c r="C100" s="24"/>
      <c r="D100" s="24"/>
      <c r="E100" s="24"/>
      <c r="F100" s="55"/>
      <c r="G100" s="55"/>
      <c r="H100" s="24"/>
      <c r="I100" s="24"/>
      <c r="J100" s="24"/>
      <c r="K100" s="24"/>
      <c r="L100" s="55"/>
      <c r="M100" s="55"/>
      <c r="N100" s="24"/>
      <c r="O100" s="24"/>
      <c r="P100" s="24"/>
      <c r="Q100" s="24"/>
      <c r="R100" s="24"/>
      <c r="S100" s="24"/>
      <c r="T100" s="24"/>
      <c r="U100" s="24"/>
      <c r="V100" s="55"/>
      <c r="W100" s="55"/>
      <c r="X100" s="55"/>
      <c r="Y100" s="55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</row>
    <row r="101" spans="1:51" ht="38.25" x14ac:dyDescent="0.25">
      <c r="A101" s="26" t="s">
        <v>88</v>
      </c>
      <c r="B101" s="27" t="s">
        <v>89</v>
      </c>
      <c r="C101" s="24" t="s">
        <v>13</v>
      </c>
      <c r="D101" s="24">
        <v>0</v>
      </c>
      <c r="E101" s="24">
        <v>0</v>
      </c>
      <c r="F101" s="55">
        <v>0</v>
      </c>
      <c r="G101" s="55">
        <v>0</v>
      </c>
      <c r="H101" s="24">
        <v>0</v>
      </c>
      <c r="I101" s="24">
        <v>0</v>
      </c>
      <c r="J101" s="24">
        <v>0</v>
      </c>
      <c r="K101" s="24">
        <v>0</v>
      </c>
      <c r="L101" s="55">
        <v>0</v>
      </c>
      <c r="M101" s="55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>
        <v>0</v>
      </c>
      <c r="V101" s="55">
        <v>0</v>
      </c>
      <c r="W101" s="55">
        <v>0</v>
      </c>
      <c r="X101" s="55">
        <v>0</v>
      </c>
      <c r="Y101" s="55">
        <v>0</v>
      </c>
      <c r="Z101" s="24">
        <v>0</v>
      </c>
      <c r="AA101" s="24">
        <v>0</v>
      </c>
      <c r="AB101" s="24">
        <v>0</v>
      </c>
      <c r="AC101" s="24">
        <v>0</v>
      </c>
      <c r="AD101" s="24">
        <v>0</v>
      </c>
      <c r="AE101" s="24">
        <v>0</v>
      </c>
      <c r="AF101" s="24">
        <v>0</v>
      </c>
      <c r="AG101" s="24">
        <v>0</v>
      </c>
      <c r="AH101" s="24">
        <v>0</v>
      </c>
      <c r="AI101" s="24">
        <v>0</v>
      </c>
      <c r="AJ101" s="24">
        <v>0</v>
      </c>
      <c r="AK101" s="24">
        <v>0</v>
      </c>
      <c r="AL101" s="24">
        <v>0</v>
      </c>
      <c r="AM101" s="24">
        <v>0</v>
      </c>
      <c r="AN101" s="41">
        <v>0</v>
      </c>
      <c r="AO101" s="41">
        <v>0</v>
      </c>
      <c r="AP101" s="41">
        <v>0</v>
      </c>
      <c r="AQ101" s="41">
        <v>0</v>
      </c>
      <c r="AR101" s="41">
        <v>0</v>
      </c>
      <c r="AS101" s="41">
        <v>0</v>
      </c>
      <c r="AT101" s="41">
        <v>0</v>
      </c>
      <c r="AU101" s="41">
        <v>0</v>
      </c>
      <c r="AV101" s="41">
        <v>0</v>
      </c>
      <c r="AW101" s="41">
        <v>0</v>
      </c>
      <c r="AX101" s="41">
        <v>0</v>
      </c>
      <c r="AY101" s="41">
        <v>0</v>
      </c>
    </row>
    <row r="102" spans="1:51" x14ac:dyDescent="0.25">
      <c r="A102" s="26" t="s">
        <v>15</v>
      </c>
      <c r="B102" s="27" t="s">
        <v>15</v>
      </c>
      <c r="C102" s="24"/>
      <c r="D102" s="24"/>
      <c r="E102" s="24"/>
      <c r="F102" s="55"/>
      <c r="G102" s="55"/>
      <c r="H102" s="24"/>
      <c r="I102" s="24"/>
      <c r="J102" s="24"/>
      <c r="K102" s="24"/>
      <c r="L102" s="55"/>
      <c r="M102" s="55"/>
      <c r="N102" s="24"/>
      <c r="O102" s="24"/>
      <c r="P102" s="24"/>
      <c r="Q102" s="24"/>
      <c r="R102" s="24"/>
      <c r="S102" s="24"/>
      <c r="T102" s="24"/>
      <c r="U102" s="24"/>
      <c r="V102" s="55"/>
      <c r="W102" s="55"/>
      <c r="X102" s="55"/>
      <c r="Y102" s="55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</row>
    <row r="103" spans="1:51" ht="38.25" x14ac:dyDescent="0.25">
      <c r="A103" s="26" t="s">
        <v>90</v>
      </c>
      <c r="B103" s="27" t="s">
        <v>91</v>
      </c>
      <c r="C103" s="24" t="s">
        <v>13</v>
      </c>
      <c r="D103" s="24">
        <v>0</v>
      </c>
      <c r="E103" s="24">
        <v>0</v>
      </c>
      <c r="F103" s="55">
        <v>0</v>
      </c>
      <c r="G103" s="55">
        <v>0</v>
      </c>
      <c r="H103" s="24">
        <v>0</v>
      </c>
      <c r="I103" s="24">
        <v>0</v>
      </c>
      <c r="J103" s="24">
        <v>0</v>
      </c>
      <c r="K103" s="24">
        <v>0</v>
      </c>
      <c r="L103" s="55">
        <v>0</v>
      </c>
      <c r="M103" s="55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55">
        <v>0</v>
      </c>
      <c r="W103" s="55">
        <v>0</v>
      </c>
      <c r="X103" s="55">
        <v>0</v>
      </c>
      <c r="Y103" s="55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41">
        <v>0</v>
      </c>
      <c r="AO103" s="41">
        <v>0</v>
      </c>
      <c r="AP103" s="41">
        <v>0</v>
      </c>
      <c r="AQ103" s="41">
        <v>0</v>
      </c>
      <c r="AR103" s="41">
        <v>0</v>
      </c>
      <c r="AS103" s="41">
        <v>0</v>
      </c>
      <c r="AT103" s="41">
        <v>0</v>
      </c>
      <c r="AU103" s="41">
        <v>0</v>
      </c>
      <c r="AV103" s="41">
        <v>0</v>
      </c>
      <c r="AW103" s="41">
        <v>0</v>
      </c>
      <c r="AX103" s="41">
        <v>0</v>
      </c>
      <c r="AY103" s="41">
        <v>0</v>
      </c>
    </row>
    <row r="104" spans="1:51" x14ac:dyDescent="0.25">
      <c r="A104" s="26" t="s">
        <v>15</v>
      </c>
      <c r="B104" s="27" t="s">
        <v>15</v>
      </c>
      <c r="C104" s="24"/>
      <c r="D104" s="24"/>
      <c r="E104" s="24"/>
      <c r="F104" s="55"/>
      <c r="G104" s="55"/>
      <c r="H104" s="24"/>
      <c r="I104" s="24"/>
      <c r="J104" s="24"/>
      <c r="K104" s="24"/>
      <c r="L104" s="55"/>
      <c r="M104" s="55"/>
      <c r="N104" s="24"/>
      <c r="O104" s="24"/>
      <c r="P104" s="24"/>
      <c r="Q104" s="24"/>
      <c r="R104" s="24"/>
      <c r="S104" s="24"/>
      <c r="T104" s="24"/>
      <c r="U104" s="24"/>
      <c r="V104" s="55"/>
      <c r="W104" s="55"/>
      <c r="X104" s="55"/>
      <c r="Y104" s="55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</row>
    <row r="105" spans="1:51" ht="51" x14ac:dyDescent="0.25">
      <c r="A105" s="26" t="s">
        <v>92</v>
      </c>
      <c r="B105" s="27" t="s">
        <v>93</v>
      </c>
      <c r="C105" s="24" t="s">
        <v>13</v>
      </c>
      <c r="D105" s="24">
        <v>0</v>
      </c>
      <c r="E105" s="24">
        <v>0</v>
      </c>
      <c r="F105" s="55">
        <v>0</v>
      </c>
      <c r="G105" s="55">
        <v>0</v>
      </c>
      <c r="H105" s="24">
        <v>0</v>
      </c>
      <c r="I105" s="24">
        <v>0</v>
      </c>
      <c r="J105" s="24">
        <v>0</v>
      </c>
      <c r="K105" s="24">
        <v>0</v>
      </c>
      <c r="L105" s="55">
        <v>0</v>
      </c>
      <c r="M105" s="55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55">
        <v>0</v>
      </c>
      <c r="W105" s="55">
        <v>0</v>
      </c>
      <c r="X105" s="55">
        <v>0</v>
      </c>
      <c r="Y105" s="55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  <c r="AF105" s="24">
        <v>0</v>
      </c>
      <c r="AG105" s="24">
        <v>0</v>
      </c>
      <c r="AH105" s="24">
        <v>0</v>
      </c>
      <c r="AI105" s="24">
        <v>0</v>
      </c>
      <c r="AJ105" s="24">
        <v>0</v>
      </c>
      <c r="AK105" s="24">
        <v>0</v>
      </c>
      <c r="AL105" s="24">
        <v>0</v>
      </c>
      <c r="AM105" s="24">
        <v>0</v>
      </c>
      <c r="AN105" s="41">
        <v>0</v>
      </c>
      <c r="AO105" s="41">
        <v>0</v>
      </c>
      <c r="AP105" s="41">
        <v>0</v>
      </c>
      <c r="AQ105" s="41">
        <v>0</v>
      </c>
      <c r="AR105" s="41">
        <v>0</v>
      </c>
      <c r="AS105" s="41">
        <v>0</v>
      </c>
      <c r="AT105" s="41">
        <v>0</v>
      </c>
      <c r="AU105" s="41">
        <v>0</v>
      </c>
      <c r="AV105" s="41">
        <v>0</v>
      </c>
      <c r="AW105" s="41">
        <v>0</v>
      </c>
      <c r="AX105" s="41">
        <v>0</v>
      </c>
      <c r="AY105" s="41">
        <v>0</v>
      </c>
    </row>
    <row r="106" spans="1:51" x14ac:dyDescent="0.25">
      <c r="A106" s="26" t="s">
        <v>15</v>
      </c>
      <c r="B106" s="27" t="s">
        <v>15</v>
      </c>
      <c r="C106" s="24"/>
      <c r="D106" s="24"/>
      <c r="E106" s="24"/>
      <c r="F106" s="55"/>
      <c r="G106" s="55"/>
      <c r="H106" s="24"/>
      <c r="I106" s="24"/>
      <c r="J106" s="24"/>
      <c r="K106" s="24"/>
      <c r="L106" s="55"/>
      <c r="M106" s="55"/>
      <c r="N106" s="24"/>
      <c r="O106" s="24"/>
      <c r="P106" s="24"/>
      <c r="Q106" s="24"/>
      <c r="R106" s="24"/>
      <c r="S106" s="24"/>
      <c r="T106" s="24"/>
      <c r="U106" s="24"/>
      <c r="V106" s="55"/>
      <c r="W106" s="55"/>
      <c r="X106" s="55"/>
      <c r="Y106" s="55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41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</row>
    <row r="107" spans="1:51" ht="51" x14ac:dyDescent="0.25">
      <c r="A107" s="26" t="s">
        <v>94</v>
      </c>
      <c r="B107" s="27" t="s">
        <v>95</v>
      </c>
      <c r="C107" s="24" t="s">
        <v>13</v>
      </c>
      <c r="D107" s="24">
        <v>0</v>
      </c>
      <c r="E107" s="24">
        <v>0</v>
      </c>
      <c r="F107" s="55">
        <v>0</v>
      </c>
      <c r="G107" s="55">
        <v>0</v>
      </c>
      <c r="H107" s="24">
        <v>0</v>
      </c>
      <c r="I107" s="24">
        <v>0</v>
      </c>
      <c r="J107" s="24">
        <v>0</v>
      </c>
      <c r="K107" s="24">
        <v>0</v>
      </c>
      <c r="L107" s="55">
        <v>0</v>
      </c>
      <c r="M107" s="55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55">
        <v>0</v>
      </c>
      <c r="W107" s="55">
        <v>0</v>
      </c>
      <c r="X107" s="55">
        <v>0</v>
      </c>
      <c r="Y107" s="55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4">
        <v>0</v>
      </c>
      <c r="AF107" s="24">
        <v>0</v>
      </c>
      <c r="AG107" s="24">
        <v>0</v>
      </c>
      <c r="AH107" s="24">
        <v>0</v>
      </c>
      <c r="AI107" s="24">
        <v>0</v>
      </c>
      <c r="AJ107" s="24">
        <v>0</v>
      </c>
      <c r="AK107" s="24">
        <v>0</v>
      </c>
      <c r="AL107" s="24">
        <v>0</v>
      </c>
      <c r="AM107" s="24">
        <v>0</v>
      </c>
      <c r="AN107" s="41">
        <v>0</v>
      </c>
      <c r="AO107" s="41">
        <v>0</v>
      </c>
      <c r="AP107" s="41">
        <v>0</v>
      </c>
      <c r="AQ107" s="41">
        <v>0</v>
      </c>
      <c r="AR107" s="41">
        <v>0</v>
      </c>
      <c r="AS107" s="41">
        <v>0</v>
      </c>
      <c r="AT107" s="41">
        <v>0</v>
      </c>
      <c r="AU107" s="41">
        <v>0</v>
      </c>
      <c r="AV107" s="41">
        <v>0</v>
      </c>
      <c r="AW107" s="41">
        <v>0</v>
      </c>
      <c r="AX107" s="41">
        <v>0</v>
      </c>
      <c r="AY107" s="41">
        <v>0</v>
      </c>
    </row>
    <row r="108" spans="1:51" x14ac:dyDescent="0.25">
      <c r="A108" s="26" t="s">
        <v>15</v>
      </c>
      <c r="B108" s="27" t="s">
        <v>15</v>
      </c>
      <c r="C108" s="24"/>
      <c r="D108" s="24"/>
      <c r="E108" s="24"/>
      <c r="F108" s="55"/>
      <c r="G108" s="55"/>
      <c r="H108" s="24"/>
      <c r="I108" s="24"/>
      <c r="J108" s="24"/>
      <c r="K108" s="24"/>
      <c r="L108" s="55"/>
      <c r="M108" s="55"/>
      <c r="N108" s="24"/>
      <c r="O108" s="24"/>
      <c r="P108" s="24"/>
      <c r="Q108" s="24"/>
      <c r="R108" s="24"/>
      <c r="S108" s="24"/>
      <c r="T108" s="24"/>
      <c r="U108" s="24"/>
      <c r="V108" s="55"/>
      <c r="W108" s="55"/>
      <c r="X108" s="55"/>
      <c r="Y108" s="55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</row>
    <row r="109" spans="1:51" ht="51" x14ac:dyDescent="0.25">
      <c r="A109" s="26" t="s">
        <v>96</v>
      </c>
      <c r="B109" s="27" t="s">
        <v>97</v>
      </c>
      <c r="C109" s="24" t="s">
        <v>13</v>
      </c>
      <c r="D109" s="24">
        <v>0</v>
      </c>
      <c r="E109" s="24">
        <v>0</v>
      </c>
      <c r="F109" s="55">
        <v>0</v>
      </c>
      <c r="G109" s="55">
        <v>0</v>
      </c>
      <c r="H109" s="24">
        <v>0</v>
      </c>
      <c r="I109" s="24">
        <v>0</v>
      </c>
      <c r="J109" s="24">
        <v>0</v>
      </c>
      <c r="K109" s="24">
        <v>0</v>
      </c>
      <c r="L109" s="55">
        <v>0</v>
      </c>
      <c r="M109" s="55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55">
        <v>0</v>
      </c>
      <c r="W109" s="55">
        <v>0</v>
      </c>
      <c r="X109" s="55">
        <v>0</v>
      </c>
      <c r="Y109" s="55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  <c r="AF109" s="24">
        <v>0</v>
      </c>
      <c r="AG109" s="24">
        <v>0</v>
      </c>
      <c r="AH109" s="24">
        <v>0</v>
      </c>
      <c r="AI109" s="24">
        <v>0</v>
      </c>
      <c r="AJ109" s="24">
        <v>0</v>
      </c>
      <c r="AK109" s="24">
        <v>0</v>
      </c>
      <c r="AL109" s="24">
        <v>0</v>
      </c>
      <c r="AM109" s="24">
        <v>0</v>
      </c>
      <c r="AN109" s="41">
        <v>0</v>
      </c>
      <c r="AO109" s="41">
        <v>0</v>
      </c>
      <c r="AP109" s="41">
        <v>0</v>
      </c>
      <c r="AQ109" s="41">
        <v>0</v>
      </c>
      <c r="AR109" s="41">
        <v>0</v>
      </c>
      <c r="AS109" s="41">
        <v>0</v>
      </c>
      <c r="AT109" s="41">
        <v>0</v>
      </c>
      <c r="AU109" s="41">
        <v>0</v>
      </c>
      <c r="AV109" s="41">
        <v>0</v>
      </c>
      <c r="AW109" s="41">
        <v>0</v>
      </c>
      <c r="AX109" s="41">
        <v>0</v>
      </c>
      <c r="AY109" s="41">
        <v>0</v>
      </c>
    </row>
    <row r="110" spans="1:51" x14ac:dyDescent="0.25">
      <c r="A110" s="26" t="s">
        <v>15</v>
      </c>
      <c r="B110" s="27" t="s">
        <v>15</v>
      </c>
      <c r="C110" s="24"/>
      <c r="D110" s="24"/>
      <c r="E110" s="24"/>
      <c r="F110" s="55"/>
      <c r="G110" s="55"/>
      <c r="H110" s="24"/>
      <c r="I110" s="24"/>
      <c r="J110" s="24"/>
      <c r="K110" s="24"/>
      <c r="L110" s="55"/>
      <c r="M110" s="55"/>
      <c r="N110" s="24"/>
      <c r="O110" s="24"/>
      <c r="P110" s="24"/>
      <c r="Q110" s="24"/>
      <c r="R110" s="24"/>
      <c r="S110" s="24"/>
      <c r="T110" s="24"/>
      <c r="U110" s="24"/>
      <c r="V110" s="55"/>
      <c r="W110" s="55"/>
      <c r="X110" s="55"/>
      <c r="Y110" s="55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</row>
    <row r="111" spans="1:51" ht="51" x14ac:dyDescent="0.25">
      <c r="A111" s="26" t="s">
        <v>98</v>
      </c>
      <c r="B111" s="27" t="s">
        <v>99</v>
      </c>
      <c r="C111" s="24" t="s">
        <v>13</v>
      </c>
      <c r="D111" s="24">
        <v>0</v>
      </c>
      <c r="E111" s="24">
        <v>0</v>
      </c>
      <c r="F111" s="55">
        <v>0</v>
      </c>
      <c r="G111" s="55">
        <v>0</v>
      </c>
      <c r="H111" s="24">
        <v>0</v>
      </c>
      <c r="I111" s="24">
        <v>0</v>
      </c>
      <c r="J111" s="24">
        <v>0</v>
      </c>
      <c r="K111" s="24">
        <v>0</v>
      </c>
      <c r="L111" s="55">
        <v>0</v>
      </c>
      <c r="M111" s="55">
        <v>0</v>
      </c>
      <c r="N111" s="24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>
        <v>0</v>
      </c>
      <c r="V111" s="55">
        <v>0</v>
      </c>
      <c r="W111" s="55">
        <v>0</v>
      </c>
      <c r="X111" s="55">
        <v>0</v>
      </c>
      <c r="Y111" s="55">
        <v>0</v>
      </c>
      <c r="Z111" s="24">
        <v>0</v>
      </c>
      <c r="AA111" s="24">
        <v>0</v>
      </c>
      <c r="AB111" s="24">
        <v>0</v>
      </c>
      <c r="AC111" s="24">
        <v>0</v>
      </c>
      <c r="AD111" s="24">
        <v>0</v>
      </c>
      <c r="AE111" s="24">
        <v>0</v>
      </c>
      <c r="AF111" s="24">
        <v>0</v>
      </c>
      <c r="AG111" s="24">
        <v>0</v>
      </c>
      <c r="AH111" s="24">
        <v>0</v>
      </c>
      <c r="AI111" s="24">
        <v>0</v>
      </c>
      <c r="AJ111" s="24">
        <v>0</v>
      </c>
      <c r="AK111" s="24">
        <v>0</v>
      </c>
      <c r="AL111" s="24">
        <v>0</v>
      </c>
      <c r="AM111" s="24">
        <v>0</v>
      </c>
      <c r="AN111" s="41">
        <v>0</v>
      </c>
      <c r="AO111" s="41">
        <v>0</v>
      </c>
      <c r="AP111" s="41">
        <v>0</v>
      </c>
      <c r="AQ111" s="41">
        <v>0</v>
      </c>
      <c r="AR111" s="41">
        <v>0</v>
      </c>
      <c r="AS111" s="41">
        <v>0</v>
      </c>
      <c r="AT111" s="41">
        <v>0</v>
      </c>
      <c r="AU111" s="41">
        <v>0</v>
      </c>
      <c r="AV111" s="41">
        <v>0</v>
      </c>
      <c r="AW111" s="41">
        <v>0</v>
      </c>
      <c r="AX111" s="41">
        <v>0</v>
      </c>
      <c r="AY111" s="41">
        <v>0</v>
      </c>
    </row>
    <row r="112" spans="1:51" x14ac:dyDescent="0.25">
      <c r="A112" s="26" t="s">
        <v>15</v>
      </c>
      <c r="B112" s="27" t="s">
        <v>15</v>
      </c>
      <c r="C112" s="24"/>
      <c r="D112" s="24"/>
      <c r="E112" s="24"/>
      <c r="F112" s="55"/>
      <c r="G112" s="55"/>
      <c r="H112" s="24"/>
      <c r="I112" s="24"/>
      <c r="J112" s="24"/>
      <c r="K112" s="24"/>
      <c r="L112" s="55"/>
      <c r="M112" s="55"/>
      <c r="N112" s="24"/>
      <c r="O112" s="24"/>
      <c r="P112" s="24"/>
      <c r="Q112" s="24"/>
      <c r="R112" s="24"/>
      <c r="S112" s="24"/>
      <c r="T112" s="24"/>
      <c r="U112" s="24"/>
      <c r="V112" s="55"/>
      <c r="W112" s="55"/>
      <c r="X112" s="55"/>
      <c r="Y112" s="55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41"/>
      <c r="AO112" s="41"/>
      <c r="AP112" s="41"/>
      <c r="AQ112" s="41"/>
      <c r="AR112" s="41"/>
      <c r="AS112" s="41"/>
      <c r="AT112" s="41"/>
      <c r="AU112" s="41"/>
      <c r="AV112" s="41"/>
      <c r="AW112" s="41"/>
      <c r="AX112" s="41"/>
      <c r="AY112" s="41"/>
    </row>
    <row r="113" spans="1:51" ht="51" x14ac:dyDescent="0.25">
      <c r="A113" s="26" t="s">
        <v>100</v>
      </c>
      <c r="B113" s="27" t="s">
        <v>101</v>
      </c>
      <c r="C113" s="24" t="s">
        <v>13</v>
      </c>
      <c r="D113" s="24">
        <v>0</v>
      </c>
      <c r="E113" s="24">
        <v>0</v>
      </c>
      <c r="F113" s="55">
        <v>0</v>
      </c>
      <c r="G113" s="55">
        <v>0</v>
      </c>
      <c r="H113" s="24">
        <v>0</v>
      </c>
      <c r="I113" s="24">
        <v>0</v>
      </c>
      <c r="J113" s="24">
        <v>0</v>
      </c>
      <c r="K113" s="24">
        <v>0</v>
      </c>
      <c r="L113" s="55">
        <v>0</v>
      </c>
      <c r="M113" s="55">
        <v>0</v>
      </c>
      <c r="N113" s="24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>
        <v>0</v>
      </c>
      <c r="V113" s="55">
        <v>0</v>
      </c>
      <c r="W113" s="55">
        <v>0</v>
      </c>
      <c r="X113" s="55">
        <v>0</v>
      </c>
      <c r="Y113" s="55">
        <v>0</v>
      </c>
      <c r="Z113" s="24">
        <v>0</v>
      </c>
      <c r="AA113" s="24">
        <v>0</v>
      </c>
      <c r="AB113" s="24">
        <v>0</v>
      </c>
      <c r="AC113" s="24">
        <v>0</v>
      </c>
      <c r="AD113" s="24">
        <v>0</v>
      </c>
      <c r="AE113" s="24">
        <v>0</v>
      </c>
      <c r="AF113" s="24">
        <v>0</v>
      </c>
      <c r="AG113" s="24">
        <v>0</v>
      </c>
      <c r="AH113" s="24">
        <v>0</v>
      </c>
      <c r="AI113" s="24">
        <v>0</v>
      </c>
      <c r="AJ113" s="24">
        <v>0</v>
      </c>
      <c r="AK113" s="24">
        <v>0</v>
      </c>
      <c r="AL113" s="24">
        <v>0</v>
      </c>
      <c r="AM113" s="24">
        <v>0</v>
      </c>
      <c r="AN113" s="41">
        <v>0</v>
      </c>
      <c r="AO113" s="41">
        <v>0</v>
      </c>
      <c r="AP113" s="41">
        <v>0</v>
      </c>
      <c r="AQ113" s="41">
        <v>0</v>
      </c>
      <c r="AR113" s="41">
        <v>0</v>
      </c>
      <c r="AS113" s="41">
        <v>0</v>
      </c>
      <c r="AT113" s="41">
        <v>0</v>
      </c>
      <c r="AU113" s="41">
        <v>0</v>
      </c>
      <c r="AV113" s="41">
        <v>0</v>
      </c>
      <c r="AW113" s="41">
        <v>0</v>
      </c>
      <c r="AX113" s="41">
        <v>0</v>
      </c>
      <c r="AY113" s="41">
        <v>0</v>
      </c>
    </row>
    <row r="114" spans="1:51" ht="38.25" x14ac:dyDescent="0.25">
      <c r="A114" s="26" t="s">
        <v>102</v>
      </c>
      <c r="B114" s="27" t="s">
        <v>103</v>
      </c>
      <c r="C114" s="24" t="s">
        <v>13</v>
      </c>
      <c r="D114" s="24">
        <v>0</v>
      </c>
      <c r="E114" s="24">
        <v>0</v>
      </c>
      <c r="F114" s="55">
        <v>0</v>
      </c>
      <c r="G114" s="55">
        <v>0</v>
      </c>
      <c r="H114" s="24">
        <v>0</v>
      </c>
      <c r="I114" s="24">
        <v>0</v>
      </c>
      <c r="J114" s="24">
        <v>0</v>
      </c>
      <c r="K114" s="24">
        <v>0</v>
      </c>
      <c r="L114" s="55">
        <v>0</v>
      </c>
      <c r="M114" s="55">
        <v>0</v>
      </c>
      <c r="N114" s="24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>
        <v>0</v>
      </c>
      <c r="V114" s="55">
        <v>0</v>
      </c>
      <c r="W114" s="55">
        <v>0</v>
      </c>
      <c r="X114" s="55">
        <v>0</v>
      </c>
      <c r="Y114" s="55">
        <v>0</v>
      </c>
      <c r="Z114" s="24">
        <v>0</v>
      </c>
      <c r="AA114" s="24">
        <v>0</v>
      </c>
      <c r="AB114" s="24">
        <v>0</v>
      </c>
      <c r="AC114" s="24">
        <v>0</v>
      </c>
      <c r="AD114" s="24">
        <v>0</v>
      </c>
      <c r="AE114" s="24">
        <v>0</v>
      </c>
      <c r="AF114" s="24">
        <v>0</v>
      </c>
      <c r="AG114" s="24">
        <v>0</v>
      </c>
      <c r="AH114" s="24">
        <v>0</v>
      </c>
      <c r="AI114" s="24">
        <v>0</v>
      </c>
      <c r="AJ114" s="24">
        <v>0</v>
      </c>
      <c r="AK114" s="24">
        <v>0</v>
      </c>
      <c r="AL114" s="24">
        <v>0</v>
      </c>
      <c r="AM114" s="24">
        <v>0</v>
      </c>
      <c r="AN114" s="41">
        <v>0</v>
      </c>
      <c r="AO114" s="41">
        <v>0</v>
      </c>
      <c r="AP114" s="41">
        <v>0</v>
      </c>
      <c r="AQ114" s="41">
        <v>0</v>
      </c>
      <c r="AR114" s="41">
        <v>0</v>
      </c>
      <c r="AS114" s="41">
        <v>0</v>
      </c>
      <c r="AT114" s="41">
        <v>0</v>
      </c>
      <c r="AU114" s="41">
        <v>0</v>
      </c>
      <c r="AV114" s="41">
        <v>0</v>
      </c>
      <c r="AW114" s="41">
        <v>0</v>
      </c>
      <c r="AX114" s="41">
        <v>0</v>
      </c>
      <c r="AY114" s="41">
        <v>0</v>
      </c>
    </row>
    <row r="115" spans="1:51" x14ac:dyDescent="0.25">
      <c r="A115" s="26" t="s">
        <v>15</v>
      </c>
      <c r="B115" s="27" t="s">
        <v>15</v>
      </c>
      <c r="C115" s="24"/>
      <c r="D115" s="24"/>
      <c r="E115" s="24"/>
      <c r="F115" s="55"/>
      <c r="G115" s="55"/>
      <c r="H115" s="24"/>
      <c r="I115" s="24"/>
      <c r="J115" s="24"/>
      <c r="K115" s="24"/>
      <c r="L115" s="55"/>
      <c r="M115" s="55"/>
      <c r="N115" s="24"/>
      <c r="O115" s="24"/>
      <c r="P115" s="24"/>
      <c r="Q115" s="24"/>
      <c r="R115" s="24"/>
      <c r="S115" s="24"/>
      <c r="T115" s="24"/>
      <c r="U115" s="24"/>
      <c r="V115" s="55"/>
      <c r="W115" s="55"/>
      <c r="X115" s="55"/>
      <c r="Y115" s="55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41"/>
      <c r="AO115" s="41"/>
      <c r="AP115" s="41"/>
      <c r="AQ115" s="41"/>
      <c r="AR115" s="41"/>
      <c r="AS115" s="41"/>
      <c r="AT115" s="41"/>
      <c r="AU115" s="41"/>
      <c r="AV115" s="41"/>
      <c r="AW115" s="41"/>
      <c r="AX115" s="41"/>
      <c r="AY115" s="41"/>
    </row>
    <row r="116" spans="1:51" ht="51" x14ac:dyDescent="0.25">
      <c r="A116" s="26" t="s">
        <v>104</v>
      </c>
      <c r="B116" s="27" t="s">
        <v>105</v>
      </c>
      <c r="C116" s="24" t="s">
        <v>13</v>
      </c>
      <c r="D116" s="24">
        <v>0</v>
      </c>
      <c r="E116" s="24">
        <v>0</v>
      </c>
      <c r="F116" s="55">
        <v>0</v>
      </c>
      <c r="G116" s="55">
        <v>0</v>
      </c>
      <c r="H116" s="24">
        <v>0</v>
      </c>
      <c r="I116" s="24">
        <v>0</v>
      </c>
      <c r="J116" s="24">
        <v>0</v>
      </c>
      <c r="K116" s="24">
        <v>0</v>
      </c>
      <c r="L116" s="55">
        <v>0</v>
      </c>
      <c r="M116" s="55">
        <v>0</v>
      </c>
      <c r="N116" s="24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>
        <v>0</v>
      </c>
      <c r="V116" s="55">
        <v>0</v>
      </c>
      <c r="W116" s="55">
        <v>0</v>
      </c>
      <c r="X116" s="55">
        <v>0</v>
      </c>
      <c r="Y116" s="55">
        <v>0</v>
      </c>
      <c r="Z116" s="24">
        <v>0</v>
      </c>
      <c r="AA116" s="24">
        <v>0</v>
      </c>
      <c r="AB116" s="24">
        <v>0</v>
      </c>
      <c r="AC116" s="24">
        <v>0</v>
      </c>
      <c r="AD116" s="24">
        <v>0</v>
      </c>
      <c r="AE116" s="24">
        <v>0</v>
      </c>
      <c r="AF116" s="24">
        <v>0</v>
      </c>
      <c r="AG116" s="24">
        <v>0</v>
      </c>
      <c r="AH116" s="24">
        <v>0</v>
      </c>
      <c r="AI116" s="24">
        <v>0</v>
      </c>
      <c r="AJ116" s="24">
        <v>0</v>
      </c>
      <c r="AK116" s="24">
        <v>0</v>
      </c>
      <c r="AL116" s="24">
        <v>0</v>
      </c>
      <c r="AM116" s="24">
        <v>0</v>
      </c>
      <c r="AN116" s="41">
        <v>0</v>
      </c>
      <c r="AO116" s="41">
        <v>0</v>
      </c>
      <c r="AP116" s="41">
        <v>0</v>
      </c>
      <c r="AQ116" s="41">
        <v>0</v>
      </c>
      <c r="AR116" s="41">
        <v>0</v>
      </c>
      <c r="AS116" s="41">
        <v>0</v>
      </c>
      <c r="AT116" s="41">
        <v>0</v>
      </c>
      <c r="AU116" s="41">
        <v>0</v>
      </c>
      <c r="AV116" s="41">
        <v>0</v>
      </c>
      <c r="AW116" s="41">
        <v>0</v>
      </c>
      <c r="AX116" s="41">
        <v>0</v>
      </c>
      <c r="AY116" s="41">
        <v>0</v>
      </c>
    </row>
    <row r="117" spans="1:51" x14ac:dyDescent="0.25">
      <c r="A117" s="26" t="s">
        <v>15</v>
      </c>
      <c r="B117" s="27" t="s">
        <v>15</v>
      </c>
      <c r="C117" s="24"/>
      <c r="D117" s="24"/>
      <c r="E117" s="24"/>
      <c r="F117" s="55"/>
      <c r="G117" s="55"/>
      <c r="H117" s="24"/>
      <c r="I117" s="24"/>
      <c r="J117" s="24"/>
      <c r="K117" s="24"/>
      <c r="L117" s="55"/>
      <c r="M117" s="55"/>
      <c r="N117" s="24"/>
      <c r="O117" s="24"/>
      <c r="P117" s="24"/>
      <c r="Q117" s="24"/>
      <c r="R117" s="24"/>
      <c r="S117" s="24"/>
      <c r="T117" s="24"/>
      <c r="U117" s="24"/>
      <c r="V117" s="55"/>
      <c r="W117" s="55"/>
      <c r="X117" s="55"/>
      <c r="Y117" s="55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41"/>
      <c r="AO117" s="41"/>
      <c r="AP117" s="41"/>
      <c r="AQ117" s="41"/>
      <c r="AR117" s="41"/>
      <c r="AS117" s="41"/>
      <c r="AT117" s="41"/>
      <c r="AU117" s="41"/>
      <c r="AV117" s="41"/>
      <c r="AW117" s="41"/>
      <c r="AX117" s="41"/>
      <c r="AY117" s="41"/>
    </row>
    <row r="118" spans="1:51" ht="76.5" x14ac:dyDescent="0.25">
      <c r="A118" s="28" t="s">
        <v>17</v>
      </c>
      <c r="B118" s="29" t="s">
        <v>106</v>
      </c>
      <c r="C118" s="22" t="s">
        <v>13</v>
      </c>
      <c r="D118" s="22">
        <f>SUM(D119:D120)</f>
        <v>0</v>
      </c>
      <c r="E118" s="22">
        <f t="shared" ref="E118:AY118" si="84">SUM(E119:E120)</f>
        <v>0</v>
      </c>
      <c r="F118" s="54">
        <f t="shared" si="84"/>
        <v>0</v>
      </c>
      <c r="G118" s="54">
        <f t="shared" si="84"/>
        <v>0</v>
      </c>
      <c r="H118" s="22">
        <f t="shared" si="84"/>
        <v>0</v>
      </c>
      <c r="I118" s="22">
        <f t="shared" si="84"/>
        <v>0</v>
      </c>
      <c r="J118" s="22">
        <f t="shared" si="84"/>
        <v>0</v>
      </c>
      <c r="K118" s="22">
        <f t="shared" si="84"/>
        <v>0</v>
      </c>
      <c r="L118" s="54">
        <f t="shared" si="84"/>
        <v>0</v>
      </c>
      <c r="M118" s="54">
        <f t="shared" si="84"/>
        <v>0</v>
      </c>
      <c r="N118" s="22">
        <f t="shared" si="84"/>
        <v>0</v>
      </c>
      <c r="O118" s="22">
        <f t="shared" si="84"/>
        <v>0</v>
      </c>
      <c r="P118" s="22">
        <f t="shared" si="84"/>
        <v>0</v>
      </c>
      <c r="Q118" s="22">
        <f t="shared" si="84"/>
        <v>0</v>
      </c>
      <c r="R118" s="22">
        <f t="shared" si="84"/>
        <v>0</v>
      </c>
      <c r="S118" s="22">
        <f t="shared" si="84"/>
        <v>0</v>
      </c>
      <c r="T118" s="22">
        <f t="shared" si="84"/>
        <v>0</v>
      </c>
      <c r="U118" s="22">
        <f t="shared" si="84"/>
        <v>0</v>
      </c>
      <c r="V118" s="54">
        <f t="shared" si="84"/>
        <v>0</v>
      </c>
      <c r="W118" s="54">
        <f t="shared" si="84"/>
        <v>0</v>
      </c>
      <c r="X118" s="54">
        <f t="shared" si="84"/>
        <v>0</v>
      </c>
      <c r="Y118" s="54">
        <f t="shared" si="84"/>
        <v>0</v>
      </c>
      <c r="Z118" s="22">
        <f t="shared" si="84"/>
        <v>0</v>
      </c>
      <c r="AA118" s="22">
        <f t="shared" si="84"/>
        <v>0</v>
      </c>
      <c r="AB118" s="22">
        <f t="shared" si="84"/>
        <v>0</v>
      </c>
      <c r="AC118" s="22">
        <f t="shared" si="84"/>
        <v>0</v>
      </c>
      <c r="AD118" s="22">
        <f t="shared" si="84"/>
        <v>0</v>
      </c>
      <c r="AE118" s="22">
        <f t="shared" si="84"/>
        <v>0</v>
      </c>
      <c r="AF118" s="22">
        <f t="shared" si="84"/>
        <v>0</v>
      </c>
      <c r="AG118" s="22">
        <f t="shared" si="84"/>
        <v>0</v>
      </c>
      <c r="AH118" s="22">
        <f t="shared" si="84"/>
        <v>0</v>
      </c>
      <c r="AI118" s="22">
        <f t="shared" si="84"/>
        <v>0</v>
      </c>
      <c r="AJ118" s="22">
        <f t="shared" si="84"/>
        <v>0</v>
      </c>
      <c r="AK118" s="22">
        <f t="shared" si="84"/>
        <v>0</v>
      </c>
      <c r="AL118" s="22">
        <f t="shared" si="84"/>
        <v>0</v>
      </c>
      <c r="AM118" s="22">
        <f t="shared" si="84"/>
        <v>0</v>
      </c>
      <c r="AN118" s="40">
        <f t="shared" si="84"/>
        <v>0</v>
      </c>
      <c r="AO118" s="40">
        <f t="shared" si="84"/>
        <v>0</v>
      </c>
      <c r="AP118" s="40">
        <f t="shared" si="84"/>
        <v>0</v>
      </c>
      <c r="AQ118" s="40">
        <f t="shared" si="84"/>
        <v>0</v>
      </c>
      <c r="AR118" s="40">
        <f t="shared" si="84"/>
        <v>0</v>
      </c>
      <c r="AS118" s="40">
        <f t="shared" si="84"/>
        <v>0</v>
      </c>
      <c r="AT118" s="40">
        <f t="shared" si="84"/>
        <v>0</v>
      </c>
      <c r="AU118" s="40">
        <f t="shared" si="84"/>
        <v>0</v>
      </c>
      <c r="AV118" s="40">
        <f t="shared" si="84"/>
        <v>0</v>
      </c>
      <c r="AW118" s="40">
        <f t="shared" si="84"/>
        <v>0</v>
      </c>
      <c r="AX118" s="40">
        <f t="shared" si="84"/>
        <v>0</v>
      </c>
      <c r="AY118" s="40">
        <f t="shared" si="84"/>
        <v>0</v>
      </c>
    </row>
    <row r="119" spans="1:51" ht="63.75" x14ac:dyDescent="0.25">
      <c r="A119" s="26" t="s">
        <v>107</v>
      </c>
      <c r="B119" s="27" t="s">
        <v>108</v>
      </c>
      <c r="C119" s="24" t="s">
        <v>13</v>
      </c>
      <c r="D119" s="24">
        <v>0</v>
      </c>
      <c r="E119" s="24">
        <v>0</v>
      </c>
      <c r="F119" s="55">
        <v>0</v>
      </c>
      <c r="G119" s="55">
        <v>0</v>
      </c>
      <c r="H119" s="24">
        <v>0</v>
      </c>
      <c r="I119" s="24">
        <v>0</v>
      </c>
      <c r="J119" s="24">
        <v>0</v>
      </c>
      <c r="K119" s="24">
        <v>0</v>
      </c>
      <c r="L119" s="55">
        <v>0</v>
      </c>
      <c r="M119" s="55">
        <v>0</v>
      </c>
      <c r="N119" s="24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>
        <v>0</v>
      </c>
      <c r="V119" s="55">
        <v>0</v>
      </c>
      <c r="W119" s="55">
        <v>0</v>
      </c>
      <c r="X119" s="55">
        <v>0</v>
      </c>
      <c r="Y119" s="55">
        <v>0</v>
      </c>
      <c r="Z119" s="24">
        <v>0</v>
      </c>
      <c r="AA119" s="24">
        <v>0</v>
      </c>
      <c r="AB119" s="24">
        <v>0</v>
      </c>
      <c r="AC119" s="24">
        <v>0</v>
      </c>
      <c r="AD119" s="24">
        <v>0</v>
      </c>
      <c r="AE119" s="24">
        <v>0</v>
      </c>
      <c r="AF119" s="24">
        <v>0</v>
      </c>
      <c r="AG119" s="24">
        <v>0</v>
      </c>
      <c r="AH119" s="24">
        <v>0</v>
      </c>
      <c r="AI119" s="24">
        <v>0</v>
      </c>
      <c r="AJ119" s="24">
        <v>0</v>
      </c>
      <c r="AK119" s="24">
        <v>0</v>
      </c>
      <c r="AL119" s="24">
        <v>0</v>
      </c>
      <c r="AM119" s="24">
        <v>0</v>
      </c>
      <c r="AN119" s="41">
        <v>0</v>
      </c>
      <c r="AO119" s="41">
        <v>0</v>
      </c>
      <c r="AP119" s="41">
        <v>0</v>
      </c>
      <c r="AQ119" s="41">
        <v>0</v>
      </c>
      <c r="AR119" s="41">
        <v>0</v>
      </c>
      <c r="AS119" s="41">
        <v>0</v>
      </c>
      <c r="AT119" s="41">
        <v>0</v>
      </c>
      <c r="AU119" s="41">
        <v>0</v>
      </c>
      <c r="AV119" s="41">
        <v>0</v>
      </c>
      <c r="AW119" s="41">
        <v>0</v>
      </c>
      <c r="AX119" s="41">
        <v>0</v>
      </c>
      <c r="AY119" s="41">
        <v>0</v>
      </c>
    </row>
    <row r="120" spans="1:51" x14ac:dyDescent="0.25">
      <c r="A120" s="26" t="s">
        <v>15</v>
      </c>
      <c r="B120" s="30" t="s">
        <v>15</v>
      </c>
      <c r="C120" s="24"/>
      <c r="D120" s="24"/>
      <c r="E120" s="24"/>
      <c r="F120" s="55"/>
      <c r="G120" s="55"/>
      <c r="H120" s="24"/>
      <c r="I120" s="24"/>
      <c r="J120" s="24"/>
      <c r="K120" s="24"/>
      <c r="L120" s="55"/>
      <c r="M120" s="55"/>
      <c r="N120" s="24"/>
      <c r="O120" s="24"/>
      <c r="P120" s="24"/>
      <c r="Q120" s="24"/>
      <c r="R120" s="24"/>
      <c r="S120" s="24"/>
      <c r="T120" s="24"/>
      <c r="U120" s="24"/>
      <c r="V120" s="55"/>
      <c r="W120" s="55"/>
      <c r="X120" s="55"/>
      <c r="Y120" s="55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41"/>
      <c r="AO120" s="41"/>
      <c r="AP120" s="41"/>
      <c r="AQ120" s="41"/>
      <c r="AR120" s="41"/>
      <c r="AS120" s="41"/>
      <c r="AT120" s="41"/>
      <c r="AU120" s="41"/>
      <c r="AV120" s="41"/>
      <c r="AW120" s="41"/>
      <c r="AX120" s="41"/>
      <c r="AY120" s="41"/>
    </row>
    <row r="121" spans="1:51" ht="63.75" x14ac:dyDescent="0.25">
      <c r="A121" s="26" t="s">
        <v>109</v>
      </c>
      <c r="B121" s="27" t="s">
        <v>110</v>
      </c>
      <c r="C121" s="24" t="s">
        <v>13</v>
      </c>
      <c r="D121" s="24">
        <v>0</v>
      </c>
      <c r="E121" s="24">
        <v>0</v>
      </c>
      <c r="F121" s="55">
        <v>0</v>
      </c>
      <c r="G121" s="55">
        <v>0</v>
      </c>
      <c r="H121" s="24">
        <v>0</v>
      </c>
      <c r="I121" s="24">
        <v>0</v>
      </c>
      <c r="J121" s="24">
        <v>0</v>
      </c>
      <c r="K121" s="24">
        <v>0</v>
      </c>
      <c r="L121" s="55">
        <v>0</v>
      </c>
      <c r="M121" s="55">
        <v>0</v>
      </c>
      <c r="N121" s="24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>
        <v>0</v>
      </c>
      <c r="V121" s="55">
        <v>0</v>
      </c>
      <c r="W121" s="55">
        <v>0</v>
      </c>
      <c r="X121" s="55">
        <v>0</v>
      </c>
      <c r="Y121" s="55">
        <v>0</v>
      </c>
      <c r="Z121" s="24">
        <v>0</v>
      </c>
      <c r="AA121" s="24">
        <v>0</v>
      </c>
      <c r="AB121" s="24">
        <v>0</v>
      </c>
      <c r="AC121" s="24">
        <v>0</v>
      </c>
      <c r="AD121" s="24">
        <v>0</v>
      </c>
      <c r="AE121" s="24">
        <v>0</v>
      </c>
      <c r="AF121" s="24">
        <v>0</v>
      </c>
      <c r="AG121" s="24">
        <v>0</v>
      </c>
      <c r="AH121" s="24">
        <v>0</v>
      </c>
      <c r="AI121" s="24">
        <v>0</v>
      </c>
      <c r="AJ121" s="24">
        <v>0</v>
      </c>
      <c r="AK121" s="24">
        <v>0</v>
      </c>
      <c r="AL121" s="24">
        <v>0</v>
      </c>
      <c r="AM121" s="24">
        <v>0</v>
      </c>
      <c r="AN121" s="41">
        <v>0</v>
      </c>
      <c r="AO121" s="41">
        <v>0</v>
      </c>
      <c r="AP121" s="41">
        <v>0</v>
      </c>
      <c r="AQ121" s="41">
        <v>0</v>
      </c>
      <c r="AR121" s="41">
        <v>0</v>
      </c>
      <c r="AS121" s="41">
        <v>0</v>
      </c>
      <c r="AT121" s="41">
        <v>0</v>
      </c>
      <c r="AU121" s="41">
        <v>0</v>
      </c>
      <c r="AV121" s="41">
        <v>0</v>
      </c>
      <c r="AW121" s="41">
        <v>0</v>
      </c>
      <c r="AX121" s="41">
        <v>0</v>
      </c>
      <c r="AY121" s="41">
        <v>0</v>
      </c>
    </row>
    <row r="122" spans="1:51" x14ac:dyDescent="0.25">
      <c r="A122" s="26" t="s">
        <v>15</v>
      </c>
      <c r="B122" s="30" t="s">
        <v>15</v>
      </c>
      <c r="C122" s="24"/>
      <c r="D122" s="24"/>
      <c r="E122" s="24"/>
      <c r="F122" s="55"/>
      <c r="G122" s="55"/>
      <c r="H122" s="24"/>
      <c r="I122" s="24"/>
      <c r="J122" s="24"/>
      <c r="K122" s="24"/>
      <c r="L122" s="55"/>
      <c r="M122" s="55"/>
      <c r="N122" s="24"/>
      <c r="O122" s="24"/>
      <c r="P122" s="24"/>
      <c r="Q122" s="24"/>
      <c r="R122" s="24"/>
      <c r="S122" s="24"/>
      <c r="T122" s="24"/>
      <c r="U122" s="24"/>
      <c r="V122" s="55"/>
      <c r="W122" s="55"/>
      <c r="X122" s="55"/>
      <c r="Y122" s="55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41"/>
      <c r="AO122" s="41"/>
      <c r="AP122" s="41"/>
      <c r="AQ122" s="41"/>
      <c r="AR122" s="41"/>
      <c r="AS122" s="41"/>
      <c r="AT122" s="41"/>
      <c r="AU122" s="41"/>
      <c r="AV122" s="41"/>
      <c r="AW122" s="41"/>
      <c r="AX122" s="41"/>
      <c r="AY122" s="41"/>
    </row>
    <row r="123" spans="1:51" ht="38.25" x14ac:dyDescent="0.25">
      <c r="A123" s="28" t="s">
        <v>18</v>
      </c>
      <c r="B123" s="29" t="s">
        <v>111</v>
      </c>
      <c r="C123" s="22" t="s">
        <v>13</v>
      </c>
      <c r="D123" s="22">
        <f t="shared" ref="D123:AY123" si="85">SUM(D124:D124)</f>
        <v>0</v>
      </c>
      <c r="E123" s="22">
        <f t="shared" si="85"/>
        <v>0</v>
      </c>
      <c r="F123" s="54">
        <f t="shared" si="85"/>
        <v>0</v>
      </c>
      <c r="G123" s="54">
        <f t="shared" si="85"/>
        <v>0</v>
      </c>
      <c r="H123" s="22">
        <f t="shared" si="85"/>
        <v>0</v>
      </c>
      <c r="I123" s="22">
        <f t="shared" si="85"/>
        <v>0</v>
      </c>
      <c r="J123" s="22">
        <f t="shared" si="85"/>
        <v>0</v>
      </c>
      <c r="K123" s="22">
        <f t="shared" si="85"/>
        <v>0</v>
      </c>
      <c r="L123" s="54">
        <f t="shared" si="85"/>
        <v>0</v>
      </c>
      <c r="M123" s="54">
        <f t="shared" si="85"/>
        <v>0</v>
      </c>
      <c r="N123" s="22">
        <f t="shared" si="85"/>
        <v>0</v>
      </c>
      <c r="O123" s="22">
        <f t="shared" si="85"/>
        <v>0</v>
      </c>
      <c r="P123" s="22">
        <f t="shared" si="85"/>
        <v>0</v>
      </c>
      <c r="Q123" s="22">
        <f t="shared" si="85"/>
        <v>0</v>
      </c>
      <c r="R123" s="22">
        <f t="shared" si="85"/>
        <v>0</v>
      </c>
      <c r="S123" s="22">
        <f t="shared" si="85"/>
        <v>0</v>
      </c>
      <c r="T123" s="22">
        <f t="shared" si="85"/>
        <v>0</v>
      </c>
      <c r="U123" s="22">
        <f t="shared" si="85"/>
        <v>0</v>
      </c>
      <c r="V123" s="54">
        <f t="shared" si="85"/>
        <v>0</v>
      </c>
      <c r="W123" s="54">
        <f t="shared" si="85"/>
        <v>0</v>
      </c>
      <c r="X123" s="54">
        <f t="shared" si="85"/>
        <v>0</v>
      </c>
      <c r="Y123" s="54">
        <f t="shared" si="85"/>
        <v>0</v>
      </c>
      <c r="Z123" s="22">
        <f t="shared" si="85"/>
        <v>0</v>
      </c>
      <c r="AA123" s="22">
        <f t="shared" si="85"/>
        <v>0</v>
      </c>
      <c r="AB123" s="22">
        <f t="shared" si="85"/>
        <v>0</v>
      </c>
      <c r="AC123" s="22">
        <f t="shared" si="85"/>
        <v>0</v>
      </c>
      <c r="AD123" s="22">
        <f t="shared" si="85"/>
        <v>0</v>
      </c>
      <c r="AE123" s="22">
        <f t="shared" si="85"/>
        <v>0</v>
      </c>
      <c r="AF123" s="22">
        <f t="shared" si="85"/>
        <v>0</v>
      </c>
      <c r="AG123" s="22">
        <f t="shared" si="85"/>
        <v>0</v>
      </c>
      <c r="AH123" s="22">
        <f t="shared" si="85"/>
        <v>0</v>
      </c>
      <c r="AI123" s="22">
        <f t="shared" si="85"/>
        <v>0</v>
      </c>
      <c r="AJ123" s="22">
        <f t="shared" si="85"/>
        <v>0</v>
      </c>
      <c r="AK123" s="22">
        <f t="shared" si="85"/>
        <v>0</v>
      </c>
      <c r="AL123" s="22">
        <f t="shared" si="85"/>
        <v>0</v>
      </c>
      <c r="AM123" s="22">
        <f t="shared" si="85"/>
        <v>0</v>
      </c>
      <c r="AN123" s="40">
        <f t="shared" si="85"/>
        <v>0</v>
      </c>
      <c r="AO123" s="40">
        <f t="shared" si="85"/>
        <v>0</v>
      </c>
      <c r="AP123" s="40">
        <f t="shared" si="85"/>
        <v>0</v>
      </c>
      <c r="AQ123" s="40">
        <f t="shared" si="85"/>
        <v>0</v>
      </c>
      <c r="AR123" s="40">
        <f t="shared" si="85"/>
        <v>0</v>
      </c>
      <c r="AS123" s="40">
        <f t="shared" si="85"/>
        <v>0</v>
      </c>
      <c r="AT123" s="40">
        <f t="shared" si="85"/>
        <v>0</v>
      </c>
      <c r="AU123" s="40">
        <f t="shared" si="85"/>
        <v>0</v>
      </c>
      <c r="AV123" s="40">
        <f t="shared" si="85"/>
        <v>0</v>
      </c>
      <c r="AW123" s="40">
        <f t="shared" si="85"/>
        <v>0</v>
      </c>
      <c r="AX123" s="40">
        <f t="shared" si="85"/>
        <v>0</v>
      </c>
      <c r="AY123" s="40">
        <f t="shared" si="85"/>
        <v>0</v>
      </c>
    </row>
    <row r="124" spans="1:51" x14ac:dyDescent="0.25">
      <c r="A124" s="26" t="s">
        <v>15</v>
      </c>
      <c r="B124" s="30" t="s">
        <v>15</v>
      </c>
      <c r="C124" s="31"/>
      <c r="D124" s="31"/>
      <c r="E124" s="31"/>
      <c r="F124" s="59"/>
      <c r="G124" s="59"/>
      <c r="H124" s="31"/>
      <c r="I124" s="31"/>
      <c r="J124" s="31"/>
      <c r="K124" s="31"/>
      <c r="L124" s="59"/>
      <c r="M124" s="59"/>
      <c r="N124" s="31"/>
      <c r="O124" s="31"/>
      <c r="P124" s="31"/>
      <c r="Q124" s="31"/>
      <c r="R124" s="31"/>
      <c r="S124" s="31"/>
      <c r="T124" s="31"/>
      <c r="U124" s="31"/>
      <c r="V124" s="59"/>
      <c r="W124" s="59"/>
      <c r="X124" s="59"/>
      <c r="Y124" s="59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44"/>
      <c r="AO124" s="44"/>
      <c r="AP124" s="44"/>
      <c r="AQ124" s="44"/>
      <c r="AR124" s="44"/>
      <c r="AS124" s="44"/>
      <c r="AT124" s="44"/>
      <c r="AU124" s="44"/>
      <c r="AV124" s="44"/>
      <c r="AW124" s="44"/>
      <c r="AX124" s="44"/>
      <c r="AY124" s="44"/>
    </row>
    <row r="125" spans="1:51" ht="51.75" x14ac:dyDescent="0.25">
      <c r="A125" s="28" t="s">
        <v>19</v>
      </c>
      <c r="B125" s="32" t="s">
        <v>112</v>
      </c>
      <c r="C125" s="22" t="s">
        <v>13</v>
      </c>
      <c r="D125" s="22">
        <v>0</v>
      </c>
      <c r="E125" s="22">
        <v>0</v>
      </c>
      <c r="F125" s="54">
        <v>0</v>
      </c>
      <c r="G125" s="54">
        <v>0</v>
      </c>
      <c r="H125" s="22">
        <v>0</v>
      </c>
      <c r="I125" s="22">
        <v>0</v>
      </c>
      <c r="J125" s="22">
        <v>0</v>
      </c>
      <c r="K125" s="22">
        <v>0</v>
      </c>
      <c r="L125" s="54">
        <v>0</v>
      </c>
      <c r="M125" s="54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54">
        <v>0</v>
      </c>
      <c r="W125" s="54">
        <v>0</v>
      </c>
      <c r="X125" s="54">
        <v>0</v>
      </c>
      <c r="Y125" s="54">
        <v>0</v>
      </c>
      <c r="Z125" s="22">
        <v>0</v>
      </c>
      <c r="AA125" s="22">
        <v>0</v>
      </c>
      <c r="AB125" s="22">
        <v>0</v>
      </c>
      <c r="AC125" s="22">
        <v>0</v>
      </c>
      <c r="AD125" s="22">
        <v>0</v>
      </c>
      <c r="AE125" s="22">
        <v>0</v>
      </c>
      <c r="AF125" s="22">
        <v>0</v>
      </c>
      <c r="AG125" s="22">
        <v>0</v>
      </c>
      <c r="AH125" s="22">
        <v>0</v>
      </c>
      <c r="AI125" s="22">
        <v>0</v>
      </c>
      <c r="AJ125" s="22">
        <v>0</v>
      </c>
      <c r="AK125" s="22">
        <v>0</v>
      </c>
      <c r="AL125" s="22">
        <v>0</v>
      </c>
      <c r="AM125" s="22">
        <v>0</v>
      </c>
      <c r="AN125" s="40">
        <v>0</v>
      </c>
      <c r="AO125" s="40">
        <v>0</v>
      </c>
      <c r="AP125" s="40">
        <v>0</v>
      </c>
      <c r="AQ125" s="40">
        <v>0</v>
      </c>
      <c r="AR125" s="40">
        <v>0</v>
      </c>
      <c r="AS125" s="40">
        <v>0</v>
      </c>
      <c r="AT125" s="40">
        <v>0</v>
      </c>
      <c r="AU125" s="40">
        <v>0</v>
      </c>
      <c r="AV125" s="40">
        <v>0</v>
      </c>
      <c r="AW125" s="40">
        <v>0</v>
      </c>
      <c r="AX125" s="40">
        <v>0</v>
      </c>
      <c r="AY125" s="40">
        <v>0</v>
      </c>
    </row>
    <row r="126" spans="1:51" x14ac:dyDescent="0.25">
      <c r="A126" s="26" t="s">
        <v>15</v>
      </c>
      <c r="B126" s="30" t="s">
        <v>15</v>
      </c>
      <c r="C126" s="31"/>
      <c r="D126" s="31"/>
      <c r="E126" s="31"/>
      <c r="F126" s="59"/>
      <c r="G126" s="59"/>
      <c r="H126" s="31"/>
      <c r="I126" s="31"/>
      <c r="J126" s="31"/>
      <c r="K126" s="31"/>
      <c r="L126" s="59"/>
      <c r="M126" s="59"/>
      <c r="N126" s="31"/>
      <c r="O126" s="31"/>
      <c r="P126" s="31"/>
      <c r="Q126" s="31"/>
      <c r="R126" s="31"/>
      <c r="S126" s="31"/>
      <c r="T126" s="31"/>
      <c r="U126" s="31"/>
      <c r="V126" s="59"/>
      <c r="W126" s="59"/>
      <c r="X126" s="59"/>
      <c r="Y126" s="59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44"/>
      <c r="AO126" s="44"/>
      <c r="AP126" s="44"/>
      <c r="AQ126" s="44"/>
      <c r="AR126" s="44"/>
      <c r="AS126" s="44"/>
      <c r="AT126" s="44"/>
      <c r="AU126" s="44"/>
      <c r="AV126" s="44"/>
      <c r="AW126" s="44"/>
      <c r="AX126" s="44"/>
      <c r="AY126" s="44"/>
    </row>
    <row r="127" spans="1:51" ht="25.5" x14ac:dyDescent="0.25">
      <c r="A127" s="28" t="s">
        <v>113</v>
      </c>
      <c r="B127" s="29" t="s">
        <v>114</v>
      </c>
      <c r="C127" s="22" t="s">
        <v>13</v>
      </c>
      <c r="D127" s="22">
        <f t="shared" ref="D127:AY127" si="86">SUM(D128:D128)</f>
        <v>0</v>
      </c>
      <c r="E127" s="22">
        <f t="shared" si="86"/>
        <v>0</v>
      </c>
      <c r="F127" s="54">
        <f t="shared" si="86"/>
        <v>0</v>
      </c>
      <c r="G127" s="54">
        <f t="shared" si="86"/>
        <v>0</v>
      </c>
      <c r="H127" s="22">
        <f t="shared" si="86"/>
        <v>0</v>
      </c>
      <c r="I127" s="22">
        <f t="shared" si="86"/>
        <v>0</v>
      </c>
      <c r="J127" s="22">
        <f t="shared" si="86"/>
        <v>0</v>
      </c>
      <c r="K127" s="22">
        <f t="shared" si="86"/>
        <v>0</v>
      </c>
      <c r="L127" s="54">
        <f t="shared" si="86"/>
        <v>0</v>
      </c>
      <c r="M127" s="54">
        <f t="shared" si="86"/>
        <v>0</v>
      </c>
      <c r="N127" s="22">
        <f t="shared" si="86"/>
        <v>0</v>
      </c>
      <c r="O127" s="22">
        <f t="shared" si="86"/>
        <v>0</v>
      </c>
      <c r="P127" s="22">
        <f t="shared" si="86"/>
        <v>0</v>
      </c>
      <c r="Q127" s="22">
        <f t="shared" si="86"/>
        <v>0</v>
      </c>
      <c r="R127" s="22">
        <f t="shared" si="86"/>
        <v>0</v>
      </c>
      <c r="S127" s="22">
        <f t="shared" si="86"/>
        <v>0</v>
      </c>
      <c r="T127" s="22">
        <f t="shared" si="86"/>
        <v>0</v>
      </c>
      <c r="U127" s="22">
        <f t="shared" si="86"/>
        <v>0</v>
      </c>
      <c r="V127" s="54">
        <f t="shared" si="86"/>
        <v>0</v>
      </c>
      <c r="W127" s="54">
        <f t="shared" si="86"/>
        <v>0</v>
      </c>
      <c r="X127" s="54">
        <f t="shared" si="86"/>
        <v>0</v>
      </c>
      <c r="Y127" s="54">
        <f t="shared" si="86"/>
        <v>0</v>
      </c>
      <c r="Z127" s="22">
        <f t="shared" si="86"/>
        <v>0</v>
      </c>
      <c r="AA127" s="22">
        <f t="shared" si="86"/>
        <v>0</v>
      </c>
      <c r="AB127" s="22">
        <f t="shared" si="86"/>
        <v>0</v>
      </c>
      <c r="AC127" s="22">
        <f t="shared" si="86"/>
        <v>0</v>
      </c>
      <c r="AD127" s="22">
        <f t="shared" si="86"/>
        <v>0</v>
      </c>
      <c r="AE127" s="22">
        <f t="shared" si="86"/>
        <v>0</v>
      </c>
      <c r="AF127" s="22">
        <f t="shared" si="86"/>
        <v>0</v>
      </c>
      <c r="AG127" s="22">
        <f t="shared" si="86"/>
        <v>0</v>
      </c>
      <c r="AH127" s="22">
        <f t="shared" si="86"/>
        <v>0</v>
      </c>
      <c r="AI127" s="22">
        <f t="shared" si="86"/>
        <v>0</v>
      </c>
      <c r="AJ127" s="22">
        <f t="shared" si="86"/>
        <v>0</v>
      </c>
      <c r="AK127" s="22">
        <f t="shared" si="86"/>
        <v>0</v>
      </c>
      <c r="AL127" s="22">
        <f t="shared" si="86"/>
        <v>0</v>
      </c>
      <c r="AM127" s="22">
        <f t="shared" si="86"/>
        <v>0</v>
      </c>
      <c r="AN127" s="40">
        <f t="shared" si="86"/>
        <v>0</v>
      </c>
      <c r="AO127" s="40">
        <f t="shared" si="86"/>
        <v>0</v>
      </c>
      <c r="AP127" s="40">
        <f t="shared" si="86"/>
        <v>0</v>
      </c>
      <c r="AQ127" s="40">
        <f t="shared" si="86"/>
        <v>0</v>
      </c>
      <c r="AR127" s="40">
        <f t="shared" si="86"/>
        <v>0</v>
      </c>
      <c r="AS127" s="40">
        <f t="shared" si="86"/>
        <v>0</v>
      </c>
      <c r="AT127" s="40">
        <f t="shared" si="86"/>
        <v>0</v>
      </c>
      <c r="AU127" s="40">
        <f t="shared" si="86"/>
        <v>0</v>
      </c>
      <c r="AV127" s="40">
        <f t="shared" si="86"/>
        <v>0</v>
      </c>
      <c r="AW127" s="40">
        <f t="shared" si="86"/>
        <v>0</v>
      </c>
      <c r="AX127" s="40">
        <f t="shared" si="86"/>
        <v>0</v>
      </c>
      <c r="AY127" s="40">
        <f t="shared" si="86"/>
        <v>0</v>
      </c>
    </row>
    <row r="128" spans="1:51" x14ac:dyDescent="0.25">
      <c r="A128" s="26" t="s">
        <v>15</v>
      </c>
      <c r="B128" s="30" t="s">
        <v>15</v>
      </c>
      <c r="C128" s="31"/>
      <c r="D128" s="31"/>
      <c r="E128" s="31"/>
      <c r="F128" s="59"/>
      <c r="G128" s="59"/>
      <c r="H128" s="31"/>
      <c r="I128" s="31"/>
      <c r="J128" s="31"/>
      <c r="K128" s="31"/>
      <c r="L128" s="59"/>
      <c r="M128" s="59"/>
      <c r="N128" s="31"/>
      <c r="O128" s="31"/>
      <c r="P128" s="31"/>
      <c r="Q128" s="31"/>
      <c r="R128" s="31"/>
      <c r="S128" s="31"/>
      <c r="T128" s="31"/>
      <c r="U128" s="31"/>
      <c r="V128" s="59"/>
      <c r="W128" s="59"/>
      <c r="X128" s="59"/>
      <c r="Y128" s="59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44"/>
      <c r="AO128" s="44"/>
      <c r="AP128" s="44"/>
      <c r="AQ128" s="44"/>
      <c r="AR128" s="44"/>
      <c r="AS128" s="44"/>
      <c r="AT128" s="44"/>
      <c r="AU128" s="44"/>
      <c r="AV128" s="44"/>
      <c r="AW128" s="44"/>
      <c r="AX128" s="44"/>
      <c r="AY128" s="44"/>
    </row>
  </sheetData>
  <mergeCells count="41">
    <mergeCell ref="D17:E17"/>
    <mergeCell ref="AF17:AG17"/>
    <mergeCell ref="AH17:AI17"/>
    <mergeCell ref="V17:W17"/>
    <mergeCell ref="AJ17:AK17"/>
    <mergeCell ref="A14:AC14"/>
    <mergeCell ref="A15:A18"/>
    <mergeCell ref="L17:M17"/>
    <mergeCell ref="F17:G17"/>
    <mergeCell ref="H17:I17"/>
    <mergeCell ref="J17:K17"/>
    <mergeCell ref="B15:B18"/>
    <mergeCell ref="C15:C18"/>
    <mergeCell ref="Z17:AA17"/>
    <mergeCell ref="D15:AY15"/>
    <mergeCell ref="D16:U16"/>
    <mergeCell ref="V16:AE16"/>
    <mergeCell ref="AL17:AM17"/>
    <mergeCell ref="AN17:AO17"/>
    <mergeCell ref="AD17:AE17"/>
    <mergeCell ref="AX16:AY16"/>
    <mergeCell ref="AX17:AY17"/>
    <mergeCell ref="AP17:AQ17"/>
    <mergeCell ref="AT17:AU17"/>
    <mergeCell ref="AF16:AI16"/>
    <mergeCell ref="N17:O17"/>
    <mergeCell ref="R17:S17"/>
    <mergeCell ref="T17:U17"/>
    <mergeCell ref="X17:Y17"/>
    <mergeCell ref="AB17:AC17"/>
    <mergeCell ref="P17:Q17"/>
    <mergeCell ref="AR17:AS17"/>
    <mergeCell ref="AJ16:AM16"/>
    <mergeCell ref="AN16:AS16"/>
    <mergeCell ref="AT16:AW16"/>
    <mergeCell ref="AV17:AW17"/>
    <mergeCell ref="A4:U4"/>
    <mergeCell ref="A5:U5"/>
    <mergeCell ref="A7:U7"/>
    <mergeCell ref="A10:U10"/>
    <mergeCell ref="A12:V12"/>
  </mergeCells>
  <conditionalFormatting sqref="E29:E31 D20:E28 D89:E123 R89:W123 D124:AY128 AB94:AY123 D83:AA88 F20:AY31 D59:E67 D32:AY56 H65:AY65 H59:AN64 D57:AN58 AO57:AY64 H66:AO67 AB83:AO93 AP66:AY93 D68:AO82">
    <cfRule type="cellIs" dxfId="7" priority="98" operator="equal">
      <formula>0</formula>
    </cfRule>
  </conditionalFormatting>
  <conditionalFormatting sqref="D29:D31">
    <cfRule type="cellIs" dxfId="6" priority="79" operator="equal">
      <formula>0</formula>
    </cfRule>
  </conditionalFormatting>
  <conditionalFormatting sqref="N89:Q123">
    <cfRule type="cellIs" dxfId="5" priority="78" operator="equal">
      <formula>0</formula>
    </cfRule>
  </conditionalFormatting>
  <conditionalFormatting sqref="J89:M123">
    <cfRule type="cellIs" dxfId="4" priority="68" operator="equal">
      <formula>0</formula>
    </cfRule>
  </conditionalFormatting>
  <conditionalFormatting sqref="F89:I123">
    <cfRule type="cellIs" dxfId="3" priority="58" operator="equal">
      <formula>0</formula>
    </cfRule>
  </conditionalFormatting>
  <conditionalFormatting sqref="X89:AA123">
    <cfRule type="cellIs" dxfId="2" priority="48" operator="equal">
      <formula>0</formula>
    </cfRule>
  </conditionalFormatting>
  <conditionalFormatting sqref="F59:F67">
    <cfRule type="cellIs" dxfId="1" priority="2" operator="equal">
      <formula>0</formula>
    </cfRule>
  </conditionalFormatting>
  <conditionalFormatting sqref="G59:G67">
    <cfRule type="cellIs" dxfId="0" priority="1" operator="equal">
      <formula>0</formula>
    </cfRule>
  </conditionalFormatting>
  <printOptions horizontalCentered="1"/>
  <pageMargins left="0.39370078740157483" right="0.39370078740157483" top="0.78740157480314965" bottom="0.59055118110236227" header="0" footer="0"/>
  <pageSetup paperSize="9" scale="44" fitToWidth="2" fitToHeight="0" orientation="landscape" r:id="rId1"/>
  <colBreaks count="1" manualBreakCount="1">
    <brk id="21" max="1048575" man="1"/>
  </colBreaks>
  <ignoredErrors>
    <ignoredError sqref="D33:AY33 D96:AC96 AF96:AM96 D118:AY118 D123:AY123 AP96:AY96" formulaRange="1"/>
    <ignoredError sqref="P19:U19 A98:A128 A83:A96 A30:A58 A68:A69" twoDigitTextYear="1"/>
    <ignoredError sqref="A20:A2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№18</dc:title>
  <dc:creator/>
  <cp:keywords>Отчет ИП 2019 I квартал</cp:keywords>
  <cp:lastModifiedBy/>
  <dcterms:created xsi:type="dcterms:W3CDTF">2015-06-05T18:19:34Z</dcterms:created>
  <dcterms:modified xsi:type="dcterms:W3CDTF">2021-11-08T09:09:51Z</dcterms:modified>
  <cp:contentStatus>готова</cp:contentStatus>
</cp:coreProperties>
</file>